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Man\Desktop\DG20_D_P2_rozpocet_projektu\"/>
    </mc:Choice>
  </mc:AlternateContent>
  <bookViews>
    <workbookView xWindow="0" yWindow="0" windowWidth="28800" windowHeight="12255" tabRatio="897" activeTab="15"/>
  </bookViews>
  <sheets>
    <sheet name="Celkem" sheetId="1" r:id="rId1"/>
    <sheet name="Př.-koo" sheetId="20" r:id="rId2"/>
    <sheet name="Př.1" sheetId="31" r:id="rId3"/>
    <sheet name="Pro Smlouvu" sheetId="37" r:id="rId4"/>
    <sheet name="Údaje a typ výzkumu" sheetId="7" r:id="rId5"/>
    <sheet name="A1" sheetId="8" r:id="rId6"/>
    <sheet name="A2" sheetId="10" r:id="rId7"/>
    <sheet name="A3; A4" sheetId="11" r:id="rId8"/>
    <sheet name="A5; A6" sheetId="13" r:id="rId9"/>
    <sheet name="B1; B2" sheetId="14" r:id="rId10"/>
    <sheet name="Zdůvodnění B1; B2" sheetId="38" r:id="rId11"/>
    <sheet name="B3; B4" sheetId="30" r:id="rId12"/>
    <sheet name="C1; C2" sheetId="15" r:id="rId13"/>
    <sheet name="C3; C4" sheetId="16" r:id="rId14"/>
    <sheet name="D; E" sheetId="19" r:id="rId15"/>
    <sheet name="Zdůvodnění D" sheetId="39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30" l="1"/>
  <c r="T12" i="19"/>
  <c r="S12" i="19"/>
  <c r="Q12" i="19"/>
  <c r="P12" i="19"/>
  <c r="T19" i="19"/>
  <c r="S19" i="19"/>
  <c r="Q19" i="19"/>
  <c r="P19" i="19"/>
  <c r="T32" i="19"/>
  <c r="S32" i="19"/>
  <c r="Q32" i="19"/>
  <c r="P32" i="19"/>
  <c r="T39" i="19"/>
  <c r="S39" i="19"/>
  <c r="Q39" i="19"/>
  <c r="P39" i="19"/>
  <c r="J39" i="19"/>
  <c r="I39" i="19"/>
  <c r="G39" i="19"/>
  <c r="F39" i="19"/>
  <c r="J32" i="19"/>
  <c r="I32" i="19"/>
  <c r="G32" i="19"/>
  <c r="F32" i="19"/>
  <c r="J19" i="19"/>
  <c r="I19" i="19"/>
  <c r="G19" i="19"/>
  <c r="F19" i="19"/>
  <c r="J12" i="19"/>
  <c r="I12" i="19"/>
  <c r="G12" i="19"/>
  <c r="F12" i="19"/>
  <c r="J35" i="30"/>
  <c r="I35" i="30"/>
  <c r="G35" i="30"/>
  <c r="Q35" i="30"/>
  <c r="P35" i="30"/>
  <c r="T45" i="30"/>
  <c r="S45" i="30"/>
  <c r="Q45" i="30"/>
  <c r="P45" i="30"/>
  <c r="J45" i="30"/>
  <c r="I45" i="30"/>
  <c r="G45" i="30"/>
  <c r="F45" i="30"/>
  <c r="AD35" i="30"/>
  <c r="AC35" i="30"/>
  <c r="AA35" i="30"/>
  <c r="Z35" i="30"/>
  <c r="T35" i="30"/>
  <c r="S35" i="30"/>
  <c r="J22" i="30"/>
  <c r="I22" i="30"/>
  <c r="G22" i="30"/>
  <c r="F22" i="30"/>
  <c r="J12" i="30"/>
  <c r="I12" i="30"/>
  <c r="G12" i="30"/>
  <c r="F12" i="30"/>
  <c r="B11" i="39" l="1"/>
  <c r="B3" i="39"/>
  <c r="B11" i="38"/>
  <c r="B3" i="38"/>
  <c r="D3" i="14" l="1"/>
  <c r="C4" i="1"/>
  <c r="C33" i="1"/>
  <c r="C62" i="1"/>
  <c r="C91" i="1"/>
  <c r="C95" i="1"/>
  <c r="D95" i="1"/>
  <c r="E95" i="1"/>
  <c r="F95" i="1"/>
  <c r="G95" i="1"/>
  <c r="C96" i="1"/>
  <c r="D96" i="1"/>
  <c r="E96" i="1"/>
  <c r="F96" i="1"/>
  <c r="G96" i="1"/>
  <c r="C97" i="1"/>
  <c r="D97" i="1"/>
  <c r="E97" i="1"/>
  <c r="F97" i="1"/>
  <c r="G97" i="1"/>
  <c r="C98" i="1"/>
  <c r="D98" i="1"/>
  <c r="E98" i="1"/>
  <c r="F98" i="1"/>
  <c r="G98" i="1"/>
  <c r="C99" i="1"/>
  <c r="D99" i="1"/>
  <c r="E99" i="1"/>
  <c r="F99" i="1"/>
  <c r="G99" i="1"/>
  <c r="C100" i="1"/>
  <c r="D100" i="1"/>
  <c r="E100" i="1"/>
  <c r="F100" i="1"/>
  <c r="G100" i="1"/>
  <c r="C101" i="1"/>
  <c r="D101" i="1"/>
  <c r="E101" i="1"/>
  <c r="F101" i="1"/>
  <c r="G101" i="1"/>
  <c r="C102" i="1"/>
  <c r="D102" i="1"/>
  <c r="E102" i="1"/>
  <c r="F102" i="1"/>
  <c r="G102" i="1"/>
  <c r="E103" i="1"/>
  <c r="C104" i="1"/>
  <c r="D104" i="1"/>
  <c r="E104" i="1"/>
  <c r="F104" i="1"/>
  <c r="G104" i="1"/>
  <c r="E105" i="1"/>
  <c r="C106" i="1"/>
  <c r="D106" i="1"/>
  <c r="E106" i="1"/>
  <c r="F106" i="1"/>
  <c r="G106" i="1"/>
  <c r="C107" i="1"/>
  <c r="D107" i="1"/>
  <c r="E107" i="1"/>
  <c r="F107" i="1"/>
  <c r="G107" i="1"/>
  <c r="C108" i="1"/>
  <c r="D108" i="1"/>
  <c r="E108" i="1"/>
  <c r="F108" i="1"/>
  <c r="G108" i="1"/>
  <c r="C109" i="1"/>
  <c r="D109" i="1"/>
  <c r="E109" i="1"/>
  <c r="F109" i="1"/>
  <c r="G109" i="1"/>
  <c r="C110" i="1"/>
  <c r="D110" i="1"/>
  <c r="E110" i="1"/>
  <c r="F110" i="1"/>
  <c r="G110" i="1"/>
  <c r="C111" i="1"/>
  <c r="D111" i="1"/>
  <c r="E111" i="1"/>
  <c r="F111" i="1"/>
  <c r="G111" i="1"/>
  <c r="C112" i="1"/>
  <c r="D112" i="1"/>
  <c r="E112" i="1"/>
  <c r="F112" i="1"/>
  <c r="G112" i="1"/>
  <c r="C113" i="1"/>
  <c r="D113" i="1"/>
  <c r="E113" i="1"/>
  <c r="F113" i="1"/>
  <c r="G113" i="1"/>
  <c r="E114" i="1"/>
  <c r="E115" i="1"/>
  <c r="D94" i="1"/>
  <c r="E94" i="1"/>
  <c r="F94" i="1"/>
  <c r="G94" i="1"/>
  <c r="C94" i="1"/>
  <c r="C66" i="1"/>
  <c r="D66" i="1"/>
  <c r="E66" i="1"/>
  <c r="F66" i="1"/>
  <c r="G66" i="1"/>
  <c r="C67" i="1"/>
  <c r="D67" i="1"/>
  <c r="E67" i="1"/>
  <c r="F67" i="1"/>
  <c r="G67" i="1"/>
  <c r="C68" i="1"/>
  <c r="D68" i="1"/>
  <c r="E68" i="1"/>
  <c r="F68" i="1"/>
  <c r="G68" i="1"/>
  <c r="C69" i="1"/>
  <c r="D69" i="1"/>
  <c r="E69" i="1"/>
  <c r="F69" i="1"/>
  <c r="G69" i="1"/>
  <c r="C70" i="1"/>
  <c r="D70" i="1"/>
  <c r="E70" i="1"/>
  <c r="F70" i="1"/>
  <c r="G70" i="1"/>
  <c r="C71" i="1"/>
  <c r="D71" i="1"/>
  <c r="E71" i="1"/>
  <c r="F71" i="1"/>
  <c r="G71" i="1"/>
  <c r="C72" i="1"/>
  <c r="D72" i="1"/>
  <c r="E72" i="1"/>
  <c r="F72" i="1"/>
  <c r="G72" i="1"/>
  <c r="C73" i="1"/>
  <c r="D73" i="1"/>
  <c r="E73" i="1"/>
  <c r="F73" i="1"/>
  <c r="G73" i="1"/>
  <c r="E74" i="1"/>
  <c r="E75" i="1"/>
  <c r="E76" i="1"/>
  <c r="C77" i="1"/>
  <c r="D77" i="1"/>
  <c r="E77" i="1"/>
  <c r="F77" i="1"/>
  <c r="G77" i="1"/>
  <c r="C78" i="1"/>
  <c r="D78" i="1"/>
  <c r="E78" i="1"/>
  <c r="F78" i="1"/>
  <c r="G78" i="1"/>
  <c r="C79" i="1"/>
  <c r="D79" i="1"/>
  <c r="E79" i="1"/>
  <c r="F79" i="1"/>
  <c r="G79" i="1"/>
  <c r="C80" i="1"/>
  <c r="D80" i="1"/>
  <c r="E80" i="1"/>
  <c r="F80" i="1"/>
  <c r="G80" i="1"/>
  <c r="C81" i="1"/>
  <c r="D81" i="1"/>
  <c r="E81" i="1"/>
  <c r="F81" i="1"/>
  <c r="G81" i="1"/>
  <c r="E82" i="1"/>
  <c r="E83" i="1"/>
  <c r="C84" i="1"/>
  <c r="D84" i="1"/>
  <c r="E84" i="1"/>
  <c r="F84" i="1"/>
  <c r="G84" i="1"/>
  <c r="E85" i="1"/>
  <c r="E86" i="1"/>
  <c r="D65" i="1"/>
  <c r="E65" i="1"/>
  <c r="F65" i="1"/>
  <c r="G65" i="1"/>
  <c r="C65" i="1"/>
  <c r="C37" i="1"/>
  <c r="D37" i="1"/>
  <c r="E37" i="1"/>
  <c r="F37" i="1"/>
  <c r="G37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C42" i="1"/>
  <c r="D42" i="1"/>
  <c r="E42" i="1"/>
  <c r="F42" i="1"/>
  <c r="G42" i="1"/>
  <c r="C43" i="1"/>
  <c r="D43" i="1"/>
  <c r="E43" i="1"/>
  <c r="F43" i="1"/>
  <c r="G43" i="1"/>
  <c r="C44" i="1"/>
  <c r="D44" i="1"/>
  <c r="E44" i="1"/>
  <c r="F44" i="1"/>
  <c r="G44" i="1"/>
  <c r="E45" i="1"/>
  <c r="E46" i="1"/>
  <c r="E47" i="1"/>
  <c r="C48" i="1"/>
  <c r="D48" i="1"/>
  <c r="E48" i="1"/>
  <c r="F48" i="1"/>
  <c r="G48" i="1"/>
  <c r="C49" i="1"/>
  <c r="D49" i="1"/>
  <c r="E49" i="1"/>
  <c r="F49" i="1"/>
  <c r="G49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E53" i="1"/>
  <c r="E54" i="1"/>
  <c r="C55" i="1"/>
  <c r="D55" i="1"/>
  <c r="E55" i="1"/>
  <c r="F55" i="1"/>
  <c r="G55" i="1"/>
  <c r="E56" i="1"/>
  <c r="E57" i="1"/>
  <c r="D36" i="1"/>
  <c r="E36" i="1"/>
  <c r="F36" i="1"/>
  <c r="G36" i="1"/>
  <c r="C36" i="1"/>
  <c r="G17" i="37" l="1"/>
  <c r="D17" i="37"/>
  <c r="N16" i="37"/>
  <c r="M16" i="37"/>
  <c r="L16" i="37"/>
  <c r="K16" i="37"/>
  <c r="M15" i="37"/>
  <c r="L15" i="37"/>
  <c r="K15" i="37"/>
  <c r="N15" i="37" s="1"/>
  <c r="AD10" i="19"/>
  <c r="AC10" i="19"/>
  <c r="AD9" i="19"/>
  <c r="AD12" i="19" s="1"/>
  <c r="AC9" i="19"/>
  <c r="AD8" i="19"/>
  <c r="AC8" i="19"/>
  <c r="AD30" i="19"/>
  <c r="AC30" i="19"/>
  <c r="AD29" i="19"/>
  <c r="AC29" i="19"/>
  <c r="AC32" i="19" s="1"/>
  <c r="AD28" i="19"/>
  <c r="AC28" i="19"/>
  <c r="T30" i="19"/>
  <c r="S30" i="19"/>
  <c r="T29" i="19"/>
  <c r="S29" i="19"/>
  <c r="T28" i="19"/>
  <c r="S28" i="19"/>
  <c r="T10" i="19"/>
  <c r="S10" i="19"/>
  <c r="T9" i="19"/>
  <c r="S9" i="19"/>
  <c r="T8" i="19"/>
  <c r="S8" i="19"/>
  <c r="J10" i="19"/>
  <c r="I10" i="19"/>
  <c r="J9" i="19"/>
  <c r="I9" i="19"/>
  <c r="J8" i="19"/>
  <c r="I8" i="19"/>
  <c r="J30" i="19"/>
  <c r="I30" i="19"/>
  <c r="J29" i="19"/>
  <c r="I29" i="19"/>
  <c r="J28" i="19"/>
  <c r="I28" i="19"/>
  <c r="AB32" i="19"/>
  <c r="AA32" i="19"/>
  <c r="Z32" i="19"/>
  <c r="R32" i="19"/>
  <c r="H32" i="19"/>
  <c r="AB12" i="19"/>
  <c r="AA12" i="19"/>
  <c r="Z12" i="19"/>
  <c r="R12" i="19"/>
  <c r="H12" i="19"/>
  <c r="AB39" i="19"/>
  <c r="AA39" i="19"/>
  <c r="Z39" i="19"/>
  <c r="R39" i="19"/>
  <c r="H39" i="19"/>
  <c r="AD38" i="19"/>
  <c r="AD39" i="19" s="1"/>
  <c r="AC38" i="19"/>
  <c r="AC39" i="19" s="1"/>
  <c r="T38" i="19"/>
  <c r="S38" i="19"/>
  <c r="J38" i="19"/>
  <c r="I38" i="19"/>
  <c r="AB19" i="19"/>
  <c r="AA19" i="19"/>
  <c r="Z19" i="19"/>
  <c r="R19" i="19"/>
  <c r="H19" i="19"/>
  <c r="AD18" i="19"/>
  <c r="AD19" i="19" s="1"/>
  <c r="AC18" i="19"/>
  <c r="AC19" i="19" s="1"/>
  <c r="T18" i="19"/>
  <c r="S18" i="19"/>
  <c r="J18" i="19"/>
  <c r="I18" i="19"/>
  <c r="AD32" i="19" l="1"/>
  <c r="AC12" i="19"/>
  <c r="AD43" i="16"/>
  <c r="AC43" i="16"/>
  <c r="AD42" i="16"/>
  <c r="AD45" i="16" s="1"/>
  <c r="AC42" i="16"/>
  <c r="AC45" i="16" s="1"/>
  <c r="AD41" i="16"/>
  <c r="AC41" i="16"/>
  <c r="AD33" i="16"/>
  <c r="AC33" i="16"/>
  <c r="AD32" i="16"/>
  <c r="AC32" i="16"/>
  <c r="AD31" i="16"/>
  <c r="AC31" i="16"/>
  <c r="AD20" i="16"/>
  <c r="AC20" i="16"/>
  <c r="AD19" i="16"/>
  <c r="AC19" i="16"/>
  <c r="AC22" i="16" s="1"/>
  <c r="AD18" i="16"/>
  <c r="AC18" i="16"/>
  <c r="AD10" i="16"/>
  <c r="AC10" i="16"/>
  <c r="AD9" i="16"/>
  <c r="AC9" i="16"/>
  <c r="AD8" i="16"/>
  <c r="AC8" i="16"/>
  <c r="AC12" i="16" s="1"/>
  <c r="T10" i="16"/>
  <c r="S10" i="16"/>
  <c r="T9" i="16"/>
  <c r="T12" i="16" s="1"/>
  <c r="S9" i="16"/>
  <c r="S12" i="16" s="1"/>
  <c r="T8" i="16"/>
  <c r="S8" i="16"/>
  <c r="T20" i="16"/>
  <c r="S20" i="16"/>
  <c r="T19" i="16"/>
  <c r="S19" i="16"/>
  <c r="T18" i="16"/>
  <c r="S18" i="16"/>
  <c r="T33" i="16"/>
  <c r="S33" i="16"/>
  <c r="T32" i="16"/>
  <c r="T35" i="16" s="1"/>
  <c r="S32" i="16"/>
  <c r="S35" i="16" s="1"/>
  <c r="T31" i="16"/>
  <c r="S31" i="16"/>
  <c r="T43" i="16"/>
  <c r="S43" i="16"/>
  <c r="T42" i="16"/>
  <c r="S42" i="16"/>
  <c r="T41" i="16"/>
  <c r="S41" i="16"/>
  <c r="J43" i="16"/>
  <c r="I43" i="16"/>
  <c r="J42" i="16"/>
  <c r="I42" i="16"/>
  <c r="I45" i="16" s="1"/>
  <c r="J41" i="16"/>
  <c r="I41" i="16"/>
  <c r="J33" i="16"/>
  <c r="I33" i="16"/>
  <c r="J32" i="16"/>
  <c r="I32" i="16"/>
  <c r="J31" i="16"/>
  <c r="I31" i="16"/>
  <c r="J20" i="16"/>
  <c r="I20" i="16"/>
  <c r="J19" i="16"/>
  <c r="I19" i="16"/>
  <c r="I22" i="16" s="1"/>
  <c r="J18" i="16"/>
  <c r="I18" i="16"/>
  <c r="J10" i="16"/>
  <c r="I10" i="16"/>
  <c r="J9" i="16"/>
  <c r="I9" i="16"/>
  <c r="J8" i="16"/>
  <c r="I8" i="16"/>
  <c r="AD12" i="16"/>
  <c r="AB12" i="16"/>
  <c r="AA12" i="16"/>
  <c r="Z12" i="16"/>
  <c r="R12" i="16"/>
  <c r="Q12" i="16"/>
  <c r="P12" i="16"/>
  <c r="H12" i="16"/>
  <c r="G12" i="16"/>
  <c r="F12" i="16"/>
  <c r="AD22" i="16"/>
  <c r="AB22" i="16"/>
  <c r="AA22" i="16"/>
  <c r="Z22" i="16"/>
  <c r="R22" i="16"/>
  <c r="Q22" i="16"/>
  <c r="P22" i="16"/>
  <c r="J22" i="16"/>
  <c r="H22" i="16"/>
  <c r="G22" i="16"/>
  <c r="F22" i="16"/>
  <c r="AB35" i="16"/>
  <c r="AA35" i="16"/>
  <c r="Z35" i="16"/>
  <c r="R35" i="16"/>
  <c r="Q35" i="16"/>
  <c r="P35" i="16"/>
  <c r="J35" i="16"/>
  <c r="H35" i="16"/>
  <c r="G35" i="16"/>
  <c r="F35" i="16"/>
  <c r="AB45" i="16"/>
  <c r="AA45" i="16"/>
  <c r="Z45" i="16"/>
  <c r="T45" i="16"/>
  <c r="R45" i="16"/>
  <c r="Q45" i="16"/>
  <c r="P45" i="16"/>
  <c r="J45" i="16"/>
  <c r="H45" i="16"/>
  <c r="G45" i="16"/>
  <c r="F45" i="16"/>
  <c r="AD43" i="15"/>
  <c r="AC43" i="15"/>
  <c r="AD42" i="15"/>
  <c r="AC42" i="15"/>
  <c r="AD41" i="15"/>
  <c r="AD45" i="15" s="1"/>
  <c r="AC41" i="15"/>
  <c r="AC45" i="15" s="1"/>
  <c r="AD33" i="15"/>
  <c r="AC33" i="15"/>
  <c r="AD32" i="15"/>
  <c r="AD35" i="15" s="1"/>
  <c r="AC32" i="15"/>
  <c r="AD31" i="15"/>
  <c r="AC31" i="15"/>
  <c r="AD20" i="15"/>
  <c r="AC20" i="15"/>
  <c r="AD19" i="15"/>
  <c r="AC19" i="15"/>
  <c r="AD18" i="15"/>
  <c r="AC18" i="15"/>
  <c r="AC22" i="15" s="1"/>
  <c r="AD10" i="15"/>
  <c r="AC10" i="15"/>
  <c r="AD9" i="15"/>
  <c r="AD12" i="15" s="1"/>
  <c r="AC9" i="15"/>
  <c r="AC12" i="15" s="1"/>
  <c r="AD8" i="15"/>
  <c r="AC8" i="15"/>
  <c r="T10" i="15"/>
  <c r="S10" i="15"/>
  <c r="T9" i="15"/>
  <c r="S9" i="15"/>
  <c r="T8" i="15"/>
  <c r="T12" i="15" s="1"/>
  <c r="S8" i="15"/>
  <c r="T20" i="15"/>
  <c r="S20" i="15"/>
  <c r="T19" i="15"/>
  <c r="T22" i="15" s="1"/>
  <c r="S19" i="15"/>
  <c r="S22" i="15" s="1"/>
  <c r="T18" i="15"/>
  <c r="S18" i="15"/>
  <c r="T33" i="15"/>
  <c r="S33" i="15"/>
  <c r="T32" i="15"/>
  <c r="S32" i="15"/>
  <c r="T31" i="15"/>
  <c r="T35" i="15" s="1"/>
  <c r="S31" i="15"/>
  <c r="T43" i="15"/>
  <c r="S43" i="15"/>
  <c r="T42" i="15"/>
  <c r="T45" i="15" s="1"/>
  <c r="S42" i="15"/>
  <c r="S45" i="15" s="1"/>
  <c r="T41" i="15"/>
  <c r="S41" i="15"/>
  <c r="J43" i="15"/>
  <c r="I43" i="15"/>
  <c r="J42" i="15"/>
  <c r="I42" i="15"/>
  <c r="J41" i="15"/>
  <c r="J45" i="15" s="1"/>
  <c r="I41" i="15"/>
  <c r="J33" i="15"/>
  <c r="I33" i="15"/>
  <c r="J32" i="15"/>
  <c r="J35" i="15" s="1"/>
  <c r="I32" i="15"/>
  <c r="J31" i="15"/>
  <c r="I31" i="15"/>
  <c r="J20" i="15"/>
  <c r="I20" i="15"/>
  <c r="J19" i="15"/>
  <c r="I19" i="15"/>
  <c r="J18" i="15"/>
  <c r="J22" i="15" s="1"/>
  <c r="I18" i="15"/>
  <c r="J10" i="15"/>
  <c r="I10" i="15"/>
  <c r="J9" i="15"/>
  <c r="J12" i="15" s="1"/>
  <c r="I9" i="15"/>
  <c r="I12" i="15" s="1"/>
  <c r="J8" i="15"/>
  <c r="I8" i="15"/>
  <c r="AB45" i="15"/>
  <c r="AA45" i="15"/>
  <c r="Z45" i="15"/>
  <c r="R45" i="15"/>
  <c r="Q45" i="15"/>
  <c r="P45" i="15"/>
  <c r="H45" i="15"/>
  <c r="G45" i="15"/>
  <c r="F45" i="15"/>
  <c r="AB35" i="15"/>
  <c r="AA35" i="15"/>
  <c r="Z35" i="15"/>
  <c r="S35" i="15"/>
  <c r="R35" i="15"/>
  <c r="Q35" i="15"/>
  <c r="P35" i="15"/>
  <c r="I35" i="15"/>
  <c r="H35" i="15"/>
  <c r="G35" i="15"/>
  <c r="F35" i="15"/>
  <c r="AD22" i="15"/>
  <c r="AB22" i="15"/>
  <c r="AA22" i="15"/>
  <c r="Z22" i="15"/>
  <c r="R22" i="15"/>
  <c r="Q22" i="15"/>
  <c r="P22" i="15"/>
  <c r="I22" i="15"/>
  <c r="H22" i="15"/>
  <c r="G22" i="15"/>
  <c r="F22" i="15"/>
  <c r="AB12" i="15"/>
  <c r="AA12" i="15"/>
  <c r="Z12" i="15"/>
  <c r="R12" i="15"/>
  <c r="Q12" i="15"/>
  <c r="P12" i="15"/>
  <c r="H12" i="15"/>
  <c r="G12" i="15"/>
  <c r="F12" i="15"/>
  <c r="AD10" i="30"/>
  <c r="AC10" i="30"/>
  <c r="AD9" i="30"/>
  <c r="AC9" i="30"/>
  <c r="AD8" i="30"/>
  <c r="AC8" i="30"/>
  <c r="AD20" i="30"/>
  <c r="AC20" i="30"/>
  <c r="AD19" i="30"/>
  <c r="AC19" i="30"/>
  <c r="AD18" i="30"/>
  <c r="AC18" i="30"/>
  <c r="AD33" i="30"/>
  <c r="AC33" i="30"/>
  <c r="AD32" i="30"/>
  <c r="AC32" i="30"/>
  <c r="AD31" i="30"/>
  <c r="AC31" i="30"/>
  <c r="AD43" i="30"/>
  <c r="AC43" i="30"/>
  <c r="AD42" i="30"/>
  <c r="AC42" i="30"/>
  <c r="AD41" i="30"/>
  <c r="AC41" i="30"/>
  <c r="T43" i="30"/>
  <c r="S43" i="30"/>
  <c r="T42" i="30"/>
  <c r="S42" i="30"/>
  <c r="T41" i="30"/>
  <c r="S41" i="30"/>
  <c r="T33" i="30"/>
  <c r="S33" i="30"/>
  <c r="T32" i="30"/>
  <c r="S32" i="30"/>
  <c r="T31" i="30"/>
  <c r="S31" i="30"/>
  <c r="T20" i="30"/>
  <c r="S20" i="30"/>
  <c r="T19" i="30"/>
  <c r="S19" i="30"/>
  <c r="T18" i="30"/>
  <c r="S18" i="30"/>
  <c r="T10" i="30"/>
  <c r="S10" i="30"/>
  <c r="T9" i="30"/>
  <c r="S9" i="30"/>
  <c r="T8" i="30"/>
  <c r="S8" i="30"/>
  <c r="J43" i="30"/>
  <c r="I43" i="30"/>
  <c r="J42" i="30"/>
  <c r="I42" i="30"/>
  <c r="J41" i="30"/>
  <c r="I41" i="30"/>
  <c r="J33" i="30"/>
  <c r="I33" i="30"/>
  <c r="J32" i="30"/>
  <c r="I32" i="30"/>
  <c r="J31" i="30"/>
  <c r="I31" i="30"/>
  <c r="J20" i="30"/>
  <c r="I20" i="30"/>
  <c r="J19" i="30"/>
  <c r="I19" i="30"/>
  <c r="J18" i="30"/>
  <c r="I18" i="30"/>
  <c r="J10" i="30"/>
  <c r="I10" i="30"/>
  <c r="J9" i="30"/>
  <c r="I9" i="30"/>
  <c r="J8" i="30"/>
  <c r="I8" i="30"/>
  <c r="AB45" i="30"/>
  <c r="AA45" i="30"/>
  <c r="Z45" i="30"/>
  <c r="R45" i="30"/>
  <c r="H45" i="30"/>
  <c r="AB35" i="30"/>
  <c r="R35" i="30"/>
  <c r="H35" i="30"/>
  <c r="AB22" i="30"/>
  <c r="AA22" i="30"/>
  <c r="Z22" i="30"/>
  <c r="R22" i="30"/>
  <c r="Q22" i="30"/>
  <c r="P22" i="30"/>
  <c r="H22" i="30"/>
  <c r="AB12" i="30"/>
  <c r="AA12" i="30"/>
  <c r="Z12" i="30"/>
  <c r="R12" i="30"/>
  <c r="Q12" i="30"/>
  <c r="P12" i="30"/>
  <c r="H12" i="30"/>
  <c r="AD43" i="14"/>
  <c r="AC43" i="14"/>
  <c r="AD42" i="14"/>
  <c r="AD45" i="14" s="1"/>
  <c r="AC42" i="14"/>
  <c r="AD41" i="14"/>
  <c r="AC41" i="14"/>
  <c r="AD33" i="14"/>
  <c r="AC33" i="14"/>
  <c r="AD32" i="14"/>
  <c r="AC32" i="14"/>
  <c r="AD31" i="14"/>
  <c r="AC31" i="14"/>
  <c r="AD20" i="14"/>
  <c r="AC20" i="14"/>
  <c r="AD19" i="14"/>
  <c r="AD22" i="14" s="1"/>
  <c r="AC19" i="14"/>
  <c r="AD18" i="14"/>
  <c r="AC18" i="14"/>
  <c r="AD10" i="14"/>
  <c r="AC10" i="14"/>
  <c r="AD9" i="14"/>
  <c r="AC9" i="14"/>
  <c r="AD8" i="14"/>
  <c r="AD12" i="14" s="1"/>
  <c r="AC8" i="14"/>
  <c r="T10" i="14"/>
  <c r="S10" i="14"/>
  <c r="T9" i="14"/>
  <c r="T12" i="14" s="1"/>
  <c r="S9" i="14"/>
  <c r="T8" i="14"/>
  <c r="S8" i="14"/>
  <c r="T20" i="14"/>
  <c r="S20" i="14"/>
  <c r="T19" i="14"/>
  <c r="S19" i="14"/>
  <c r="T18" i="14"/>
  <c r="T22" i="14" s="1"/>
  <c r="S18" i="14"/>
  <c r="T33" i="14"/>
  <c r="S33" i="14"/>
  <c r="T32" i="14"/>
  <c r="T35" i="14" s="1"/>
  <c r="S32" i="14"/>
  <c r="T31" i="14"/>
  <c r="S31" i="14"/>
  <c r="T43" i="14"/>
  <c r="S43" i="14"/>
  <c r="T42" i="14"/>
  <c r="S42" i="14"/>
  <c r="T41" i="14"/>
  <c r="T45" i="14" s="1"/>
  <c r="S41" i="14"/>
  <c r="J43" i="14"/>
  <c r="I43" i="14"/>
  <c r="J42" i="14"/>
  <c r="J45" i="14" s="1"/>
  <c r="I42" i="14"/>
  <c r="J41" i="14"/>
  <c r="I41" i="14"/>
  <c r="J33" i="14"/>
  <c r="I33" i="14"/>
  <c r="J32" i="14"/>
  <c r="I32" i="14"/>
  <c r="J31" i="14"/>
  <c r="J35" i="14" s="1"/>
  <c r="I31" i="14"/>
  <c r="J20" i="14"/>
  <c r="I20" i="14"/>
  <c r="J19" i="14"/>
  <c r="J22" i="14" s="1"/>
  <c r="I19" i="14"/>
  <c r="J18" i="14"/>
  <c r="I18" i="14"/>
  <c r="J10" i="14"/>
  <c r="I10" i="14"/>
  <c r="J9" i="14"/>
  <c r="I9" i="14"/>
  <c r="J8" i="14"/>
  <c r="J12" i="14" s="1"/>
  <c r="I8" i="14"/>
  <c r="AB45" i="14"/>
  <c r="AA45" i="14"/>
  <c r="Z45" i="14"/>
  <c r="R45" i="14"/>
  <c r="Q45" i="14"/>
  <c r="P45" i="14"/>
  <c r="I45" i="14"/>
  <c r="H45" i="14"/>
  <c r="G45" i="14"/>
  <c r="F45" i="14"/>
  <c r="AB35" i="14"/>
  <c r="AA35" i="14"/>
  <c r="Z35" i="14"/>
  <c r="R35" i="14"/>
  <c r="Q35" i="14"/>
  <c r="P35" i="14"/>
  <c r="H35" i="14"/>
  <c r="G35" i="14"/>
  <c r="F35" i="14"/>
  <c r="AB22" i="14"/>
  <c r="AA22" i="14"/>
  <c r="Z22" i="14"/>
  <c r="S22" i="14"/>
  <c r="R22" i="14"/>
  <c r="Q22" i="14"/>
  <c r="P22" i="14"/>
  <c r="H22" i="14"/>
  <c r="G22" i="14"/>
  <c r="F22" i="14"/>
  <c r="AB12" i="14"/>
  <c r="AA12" i="14"/>
  <c r="Z12" i="14"/>
  <c r="R12" i="14"/>
  <c r="Q12" i="14"/>
  <c r="P12" i="14"/>
  <c r="H12" i="14"/>
  <c r="G12" i="14"/>
  <c r="F12" i="14"/>
  <c r="AB16" i="13"/>
  <c r="AA16" i="13"/>
  <c r="Z16" i="13"/>
  <c r="R16" i="13"/>
  <c r="Q16" i="13"/>
  <c r="P16" i="13"/>
  <c r="H16" i="13"/>
  <c r="G16" i="13"/>
  <c r="F16" i="13"/>
  <c r="AD15" i="13"/>
  <c r="AD16" i="13" s="1"/>
  <c r="AC15" i="13"/>
  <c r="AC16" i="13" s="1"/>
  <c r="T15" i="13"/>
  <c r="T16" i="13" s="1"/>
  <c r="S15" i="13"/>
  <c r="S16" i="13" s="1"/>
  <c r="J15" i="13"/>
  <c r="J16" i="13" s="1"/>
  <c r="I15" i="13"/>
  <c r="I16" i="13" s="1"/>
  <c r="AB33" i="13"/>
  <c r="AA33" i="13"/>
  <c r="Z33" i="13"/>
  <c r="R33" i="13"/>
  <c r="Q33" i="13"/>
  <c r="P33" i="13"/>
  <c r="H33" i="13"/>
  <c r="G33" i="13"/>
  <c r="F33" i="13"/>
  <c r="AD32" i="13"/>
  <c r="AD33" i="13" s="1"/>
  <c r="AC32" i="13"/>
  <c r="AC33" i="13" s="1"/>
  <c r="T32" i="13"/>
  <c r="T33" i="13" s="1"/>
  <c r="S32" i="13"/>
  <c r="S33" i="13" s="1"/>
  <c r="J32" i="13"/>
  <c r="J33" i="13" s="1"/>
  <c r="I32" i="13"/>
  <c r="I33" i="13" s="1"/>
  <c r="AB26" i="13"/>
  <c r="AA26" i="13"/>
  <c r="Z26" i="13"/>
  <c r="R26" i="13"/>
  <c r="Q26" i="13"/>
  <c r="P26" i="13"/>
  <c r="H26" i="13"/>
  <c r="G26" i="13"/>
  <c r="F26" i="13"/>
  <c r="AD25" i="13"/>
  <c r="AD26" i="13" s="1"/>
  <c r="AC25" i="13"/>
  <c r="AC26" i="13" s="1"/>
  <c r="T25" i="13"/>
  <c r="T26" i="13" s="1"/>
  <c r="S25" i="13"/>
  <c r="S26" i="13" s="1"/>
  <c r="J25" i="13"/>
  <c r="J26" i="13" s="1"/>
  <c r="I25" i="13"/>
  <c r="I26" i="13" s="1"/>
  <c r="AB9" i="13"/>
  <c r="AA9" i="13"/>
  <c r="Z9" i="13"/>
  <c r="R9" i="13"/>
  <c r="Q9" i="13"/>
  <c r="P9" i="13"/>
  <c r="H9" i="13"/>
  <c r="G9" i="13"/>
  <c r="F9" i="13"/>
  <c r="AD8" i="13"/>
  <c r="AD9" i="13" s="1"/>
  <c r="AC8" i="13"/>
  <c r="AC9" i="13" s="1"/>
  <c r="T8" i="13"/>
  <c r="T9" i="13" s="1"/>
  <c r="S8" i="13"/>
  <c r="S9" i="13" s="1"/>
  <c r="J8" i="13"/>
  <c r="J9" i="13" s="1"/>
  <c r="I8" i="13"/>
  <c r="I9" i="13" s="1"/>
  <c r="AD43" i="11"/>
  <c r="AC43" i="11"/>
  <c r="AB43" i="11"/>
  <c r="AB45" i="11" s="1"/>
  <c r="AD42" i="11"/>
  <c r="AD45" i="11" s="1"/>
  <c r="AC42" i="11"/>
  <c r="AB42" i="11"/>
  <c r="AD41" i="11"/>
  <c r="AC41" i="11"/>
  <c r="AC45" i="11" s="1"/>
  <c r="AB41" i="11"/>
  <c r="AD33" i="11"/>
  <c r="AC33" i="11"/>
  <c r="AB33" i="11"/>
  <c r="AB35" i="11" s="1"/>
  <c r="AD32" i="11"/>
  <c r="AC32" i="11"/>
  <c r="AB32" i="11"/>
  <c r="AD31" i="11"/>
  <c r="AD35" i="11" s="1"/>
  <c r="AC31" i="11"/>
  <c r="AB31" i="11"/>
  <c r="AD20" i="11"/>
  <c r="AC20" i="11"/>
  <c r="AB20" i="11"/>
  <c r="AD19" i="11"/>
  <c r="AC19" i="11"/>
  <c r="AB19" i="11"/>
  <c r="AB22" i="11" s="1"/>
  <c r="AD18" i="11"/>
  <c r="AC18" i="11"/>
  <c r="AB18" i="11"/>
  <c r="AD10" i="11"/>
  <c r="AC10" i="11"/>
  <c r="AB10" i="11"/>
  <c r="AD9" i="11"/>
  <c r="AC9" i="11"/>
  <c r="AC12" i="11" s="1"/>
  <c r="AB9" i="11"/>
  <c r="AD8" i="11"/>
  <c r="AC8" i="11"/>
  <c r="AB8" i="11"/>
  <c r="T10" i="11"/>
  <c r="S10" i="11"/>
  <c r="R10" i="11"/>
  <c r="T9" i="11"/>
  <c r="T12" i="11" s="1"/>
  <c r="S9" i="11"/>
  <c r="R9" i="11"/>
  <c r="T8" i="11"/>
  <c r="S8" i="11"/>
  <c r="S12" i="11" s="1"/>
  <c r="R8" i="11"/>
  <c r="T20" i="11"/>
  <c r="S20" i="11"/>
  <c r="R20" i="11"/>
  <c r="R22" i="11" s="1"/>
  <c r="T19" i="11"/>
  <c r="S19" i="11"/>
  <c r="R19" i="11"/>
  <c r="T18" i="11"/>
  <c r="T22" i="11" s="1"/>
  <c r="S18" i="11"/>
  <c r="R18" i="11"/>
  <c r="T33" i="11"/>
  <c r="S33" i="11"/>
  <c r="R33" i="11"/>
  <c r="T32" i="11"/>
  <c r="S32" i="11"/>
  <c r="R32" i="11"/>
  <c r="R35" i="11" s="1"/>
  <c r="T31" i="11"/>
  <c r="S31" i="11"/>
  <c r="R31" i="11"/>
  <c r="T43" i="11"/>
  <c r="S43" i="11"/>
  <c r="R43" i="11"/>
  <c r="T42" i="11"/>
  <c r="S42" i="11"/>
  <c r="R42" i="11"/>
  <c r="T41" i="11"/>
  <c r="S41" i="11"/>
  <c r="R41" i="11"/>
  <c r="R45" i="11" s="1"/>
  <c r="J43" i="11"/>
  <c r="I43" i="11"/>
  <c r="H43" i="11"/>
  <c r="J42" i="11"/>
  <c r="I42" i="11"/>
  <c r="H42" i="11"/>
  <c r="J41" i="11"/>
  <c r="I41" i="11"/>
  <c r="I45" i="11" s="1"/>
  <c r="H41" i="11"/>
  <c r="J33" i="11"/>
  <c r="I33" i="11"/>
  <c r="H33" i="11"/>
  <c r="J32" i="11"/>
  <c r="I32" i="11"/>
  <c r="H32" i="11"/>
  <c r="J31" i="11"/>
  <c r="J35" i="11" s="1"/>
  <c r="I31" i="11"/>
  <c r="H31" i="11"/>
  <c r="J20" i="11"/>
  <c r="I20" i="11"/>
  <c r="H20" i="11"/>
  <c r="J19" i="11"/>
  <c r="I19" i="11"/>
  <c r="H19" i="11"/>
  <c r="H22" i="11" s="1"/>
  <c r="J18" i="11"/>
  <c r="I18" i="11"/>
  <c r="H18" i="11"/>
  <c r="J10" i="11"/>
  <c r="I10" i="11"/>
  <c r="H10" i="11"/>
  <c r="J9" i="11"/>
  <c r="I9" i="11"/>
  <c r="H9" i="11"/>
  <c r="J8" i="11"/>
  <c r="I8" i="11"/>
  <c r="H8" i="11"/>
  <c r="H12" i="11" s="1"/>
  <c r="AD23" i="10"/>
  <c r="AC23" i="10"/>
  <c r="AB23" i="10"/>
  <c r="AD22" i="10"/>
  <c r="AC22" i="10"/>
  <c r="AB22" i="10"/>
  <c r="AD21" i="10"/>
  <c r="AD25" i="10" s="1"/>
  <c r="AC21" i="10"/>
  <c r="AB21" i="10"/>
  <c r="AD10" i="10"/>
  <c r="AC10" i="10"/>
  <c r="AB10" i="10"/>
  <c r="AD9" i="10"/>
  <c r="AC9" i="10"/>
  <c r="AB9" i="10"/>
  <c r="AD8" i="10"/>
  <c r="AC8" i="10"/>
  <c r="AB8" i="10"/>
  <c r="T10" i="10"/>
  <c r="S10" i="10"/>
  <c r="R10" i="10"/>
  <c r="T9" i="10"/>
  <c r="S9" i="10"/>
  <c r="R9" i="10"/>
  <c r="T8" i="10"/>
  <c r="S8" i="10"/>
  <c r="R8" i="10"/>
  <c r="T23" i="10"/>
  <c r="S23" i="10"/>
  <c r="R23" i="10"/>
  <c r="R25" i="10" s="1"/>
  <c r="T22" i="10"/>
  <c r="S22" i="10"/>
  <c r="R22" i="10"/>
  <c r="T21" i="10"/>
  <c r="S21" i="10"/>
  <c r="S25" i="10" s="1"/>
  <c r="R21" i="10"/>
  <c r="J23" i="10"/>
  <c r="I23" i="10"/>
  <c r="H23" i="10"/>
  <c r="J22" i="10"/>
  <c r="I22" i="10"/>
  <c r="H22" i="10"/>
  <c r="J21" i="10"/>
  <c r="I21" i="10"/>
  <c r="H21" i="10"/>
  <c r="J10" i="10"/>
  <c r="I10" i="10"/>
  <c r="H10" i="10"/>
  <c r="J9" i="10"/>
  <c r="I9" i="10"/>
  <c r="H9" i="10"/>
  <c r="J8" i="10"/>
  <c r="I8" i="10"/>
  <c r="H8" i="10"/>
  <c r="H12" i="10" s="1"/>
  <c r="AD23" i="8"/>
  <c r="AC23" i="8"/>
  <c r="AB23" i="8"/>
  <c r="AB25" i="8" s="1"/>
  <c r="AD22" i="8"/>
  <c r="AC22" i="8"/>
  <c r="AB22" i="8"/>
  <c r="AD21" i="8"/>
  <c r="AC21" i="8"/>
  <c r="AB21" i="8"/>
  <c r="AD10" i="8"/>
  <c r="AC10" i="8"/>
  <c r="AC12" i="8" s="1"/>
  <c r="AB10" i="8"/>
  <c r="AD9" i="8"/>
  <c r="AC9" i="8"/>
  <c r="AB9" i="8"/>
  <c r="AD8" i="8"/>
  <c r="AC8" i="8"/>
  <c r="AB8" i="8"/>
  <c r="T10" i="8"/>
  <c r="T12" i="8" s="1"/>
  <c r="S10" i="8"/>
  <c r="R10" i="8"/>
  <c r="T9" i="8"/>
  <c r="S9" i="8"/>
  <c r="R9" i="8"/>
  <c r="T8" i="8"/>
  <c r="S8" i="8"/>
  <c r="R8" i="8"/>
  <c r="T23" i="8"/>
  <c r="S23" i="8"/>
  <c r="R23" i="8"/>
  <c r="T22" i="8"/>
  <c r="S22" i="8"/>
  <c r="R22" i="8"/>
  <c r="T21" i="8"/>
  <c r="S21" i="8"/>
  <c r="R21" i="8"/>
  <c r="R25" i="8" s="1"/>
  <c r="J23" i="8"/>
  <c r="I23" i="8"/>
  <c r="H23" i="8"/>
  <c r="J22" i="8"/>
  <c r="I22" i="8"/>
  <c r="H22" i="8"/>
  <c r="J21" i="8"/>
  <c r="I21" i="8"/>
  <c r="H21" i="8"/>
  <c r="J10" i="8"/>
  <c r="I10" i="8"/>
  <c r="H10" i="8"/>
  <c r="J9" i="8"/>
  <c r="I9" i="8"/>
  <c r="H9" i="8"/>
  <c r="J8" i="8"/>
  <c r="I8" i="8"/>
  <c r="H8" i="8"/>
  <c r="AA45" i="11"/>
  <c r="Z45" i="11"/>
  <c r="Y45" i="11"/>
  <c r="Q45" i="11"/>
  <c r="P45" i="11"/>
  <c r="O45" i="11"/>
  <c r="H45" i="11"/>
  <c r="G45" i="11"/>
  <c r="F45" i="11"/>
  <c r="E45" i="11"/>
  <c r="AA35" i="11"/>
  <c r="Z35" i="11"/>
  <c r="Y35" i="11"/>
  <c r="Q35" i="11"/>
  <c r="P35" i="11"/>
  <c r="O35" i="11"/>
  <c r="G35" i="11"/>
  <c r="F35" i="11"/>
  <c r="E35" i="11"/>
  <c r="AA22" i="11"/>
  <c r="Z22" i="11"/>
  <c r="Y22" i="11"/>
  <c r="Q22" i="11"/>
  <c r="P22" i="11"/>
  <c r="O22" i="11"/>
  <c r="G22" i="11"/>
  <c r="F22" i="11"/>
  <c r="E22" i="11"/>
  <c r="AA12" i="11"/>
  <c r="Z12" i="11"/>
  <c r="Y12" i="11"/>
  <c r="Q12" i="11"/>
  <c r="P12" i="11"/>
  <c r="O12" i="11"/>
  <c r="G12" i="11"/>
  <c r="F12" i="11"/>
  <c r="E12" i="11"/>
  <c r="AA25" i="10"/>
  <c r="Z25" i="10"/>
  <c r="Y25" i="10"/>
  <c r="Q25" i="10"/>
  <c r="P25" i="10"/>
  <c r="O25" i="10"/>
  <c r="G25" i="10"/>
  <c r="F25" i="10"/>
  <c r="E25" i="10"/>
  <c r="AA12" i="10"/>
  <c r="Z12" i="10"/>
  <c r="Y12" i="10"/>
  <c r="Q12" i="10"/>
  <c r="P12" i="10"/>
  <c r="O12" i="10"/>
  <c r="G12" i="10"/>
  <c r="F12" i="10"/>
  <c r="E12" i="10"/>
  <c r="AA25" i="8"/>
  <c r="Z25" i="8"/>
  <c r="Y25" i="8"/>
  <c r="Q25" i="8"/>
  <c r="P25" i="8"/>
  <c r="O25" i="8"/>
  <c r="G25" i="8"/>
  <c r="F25" i="8"/>
  <c r="E25" i="8"/>
  <c r="AA12" i="8"/>
  <c r="Z12" i="8"/>
  <c r="Y12" i="8"/>
  <c r="Q12" i="8"/>
  <c r="P12" i="8"/>
  <c r="O12" i="8"/>
  <c r="G12" i="8"/>
  <c r="F12" i="8"/>
  <c r="E12" i="8"/>
  <c r="S12" i="30" l="1"/>
  <c r="S22" i="30"/>
  <c r="AC22" i="30"/>
  <c r="AC12" i="30"/>
  <c r="T12" i="30"/>
  <c r="T22" i="30"/>
  <c r="AD22" i="30"/>
  <c r="AD12" i="30"/>
  <c r="I12" i="11"/>
  <c r="J12" i="11"/>
  <c r="I22" i="11"/>
  <c r="J22" i="11"/>
  <c r="S22" i="11"/>
  <c r="AD22" i="11"/>
  <c r="AC35" i="11"/>
  <c r="I12" i="10"/>
  <c r="H25" i="10"/>
  <c r="J25" i="10"/>
  <c r="T12" i="10"/>
  <c r="AC12" i="10"/>
  <c r="H25" i="8"/>
  <c r="I45" i="15"/>
  <c r="AD45" i="30"/>
  <c r="AD35" i="14"/>
  <c r="I22" i="14"/>
  <c r="S35" i="14"/>
  <c r="AC22" i="14"/>
  <c r="AC45" i="14"/>
  <c r="T45" i="11"/>
  <c r="S35" i="11"/>
  <c r="J12" i="10"/>
  <c r="I25" i="10"/>
  <c r="S12" i="10"/>
  <c r="T25" i="8"/>
  <c r="AB12" i="8"/>
  <c r="S25" i="8"/>
  <c r="R12" i="8"/>
  <c r="H12" i="8"/>
  <c r="AD12" i="8"/>
  <c r="I12" i="16"/>
  <c r="I35" i="16"/>
  <c r="S45" i="16"/>
  <c r="S22" i="16"/>
  <c r="AC35" i="16"/>
  <c r="J12" i="16"/>
  <c r="T22" i="16"/>
  <c r="AD35" i="16"/>
  <c r="S12" i="15"/>
  <c r="AC35" i="15"/>
  <c r="AC45" i="30"/>
  <c r="I12" i="14"/>
  <c r="I35" i="14"/>
  <c r="S45" i="14"/>
  <c r="S12" i="14"/>
  <c r="AC12" i="14"/>
  <c r="AC35" i="14"/>
  <c r="I35" i="11"/>
  <c r="H35" i="11"/>
  <c r="J45" i="11"/>
  <c r="S45" i="11"/>
  <c r="R12" i="11"/>
  <c r="AD12" i="11"/>
  <c r="T35" i="11"/>
  <c r="AB12" i="11"/>
  <c r="AC22" i="11"/>
  <c r="R12" i="10"/>
  <c r="AD12" i="10"/>
  <c r="AC25" i="10"/>
  <c r="T25" i="10"/>
  <c r="AB12" i="10"/>
  <c r="AB25" i="10"/>
  <c r="S12" i="8"/>
  <c r="I12" i="8"/>
  <c r="J12" i="8"/>
  <c r="I25" i="8"/>
  <c r="J25" i="8"/>
  <c r="AC25" i="8"/>
  <c r="AD25" i="8"/>
  <c r="F92" i="1" l="1"/>
  <c r="F63" i="1"/>
  <c r="F34" i="1"/>
  <c r="F5" i="1"/>
  <c r="F92" i="20"/>
  <c r="F63" i="20"/>
  <c r="F34" i="20"/>
  <c r="F5" i="20"/>
  <c r="F92" i="31"/>
  <c r="F63" i="31"/>
  <c r="F34" i="31"/>
  <c r="F5" i="31"/>
  <c r="AB1" i="8"/>
  <c r="R1" i="8"/>
  <c r="H1" i="8"/>
  <c r="AB1" i="10"/>
  <c r="R1" i="10"/>
  <c r="H1" i="10"/>
  <c r="AB1" i="11"/>
  <c r="R1" i="11"/>
  <c r="H1" i="11"/>
  <c r="AC1" i="13"/>
  <c r="S1" i="13"/>
  <c r="I1" i="13"/>
  <c r="AC1" i="14"/>
  <c r="S1" i="14"/>
  <c r="I1" i="14"/>
  <c r="AC1" i="30"/>
  <c r="S1" i="30"/>
  <c r="I1" i="30"/>
  <c r="AC1" i="15"/>
  <c r="S1" i="15"/>
  <c r="I1" i="15"/>
  <c r="AC1" i="16"/>
  <c r="S1" i="16"/>
  <c r="I1" i="16"/>
  <c r="AC1" i="19"/>
  <c r="S1" i="19"/>
  <c r="I1" i="19"/>
  <c r="Z1" i="19"/>
  <c r="P1" i="19"/>
  <c r="F1" i="19"/>
  <c r="Z1" i="16"/>
  <c r="P1" i="16"/>
  <c r="F1" i="16"/>
  <c r="Z1" i="15"/>
  <c r="P1" i="15"/>
  <c r="F1" i="15"/>
  <c r="Z1" i="30"/>
  <c r="P1" i="30"/>
  <c r="F1" i="30"/>
  <c r="Z1" i="14"/>
  <c r="P1" i="14"/>
  <c r="F1" i="14"/>
  <c r="Z1" i="13"/>
  <c r="P1" i="13"/>
  <c r="F1" i="13"/>
  <c r="Y1" i="11"/>
  <c r="O1" i="11"/>
  <c r="E1" i="11"/>
  <c r="Y1" i="10"/>
  <c r="O1" i="10"/>
  <c r="E1" i="10"/>
  <c r="Y1" i="8"/>
  <c r="O1" i="8"/>
  <c r="E1" i="8"/>
  <c r="C92" i="31"/>
  <c r="C63" i="31"/>
  <c r="C34" i="31"/>
  <c r="C5" i="31"/>
  <c r="C92" i="20"/>
  <c r="C63" i="20"/>
  <c r="C34" i="20"/>
  <c r="C5" i="20"/>
  <c r="C92" i="1"/>
  <c r="C63" i="1"/>
  <c r="C34" i="1"/>
  <c r="C5" i="1"/>
  <c r="E98" i="20" l="1"/>
  <c r="E99" i="20"/>
  <c r="E101" i="20"/>
  <c r="E102" i="20"/>
  <c r="E103" i="20"/>
  <c r="E104" i="20"/>
  <c r="E106" i="20"/>
  <c r="E107" i="20"/>
  <c r="E108" i="20"/>
  <c r="F108" i="20"/>
  <c r="E109" i="20"/>
  <c r="E111" i="20"/>
  <c r="E112" i="20"/>
  <c r="E69" i="20"/>
  <c r="F69" i="20"/>
  <c r="E70" i="20"/>
  <c r="G70" i="20"/>
  <c r="E72" i="20"/>
  <c r="F72" i="20"/>
  <c r="E73" i="20"/>
  <c r="E74" i="20"/>
  <c r="E75" i="20"/>
  <c r="E77" i="20"/>
  <c r="E78" i="20"/>
  <c r="F78" i="20"/>
  <c r="E79" i="20"/>
  <c r="F79" i="20"/>
  <c r="E80" i="20"/>
  <c r="E82" i="20"/>
  <c r="E83" i="20"/>
  <c r="E40" i="20"/>
  <c r="E41" i="20"/>
  <c r="E43" i="20"/>
  <c r="F43" i="20"/>
  <c r="E44" i="20"/>
  <c r="E45" i="20"/>
  <c r="E46" i="20"/>
  <c r="E48" i="20"/>
  <c r="E49" i="20"/>
  <c r="E50" i="20"/>
  <c r="E51" i="20"/>
  <c r="E53" i="20"/>
  <c r="E54" i="20"/>
  <c r="E55" i="20"/>
  <c r="E98" i="31"/>
  <c r="E99" i="31"/>
  <c r="F99" i="31"/>
  <c r="G99" i="31"/>
  <c r="E101" i="31"/>
  <c r="G101" i="31"/>
  <c r="E102" i="31"/>
  <c r="E113" i="31" s="1"/>
  <c r="E103" i="31"/>
  <c r="G103" i="31"/>
  <c r="G103" i="1" s="1"/>
  <c r="E104" i="31"/>
  <c r="F104" i="31"/>
  <c r="G104" i="31"/>
  <c r="E106" i="31"/>
  <c r="E107" i="31"/>
  <c r="G107" i="31"/>
  <c r="E108" i="31"/>
  <c r="E109" i="31"/>
  <c r="G109" i="31"/>
  <c r="E111" i="31"/>
  <c r="E112" i="31"/>
  <c r="E69" i="31"/>
  <c r="E70" i="31"/>
  <c r="F70" i="31"/>
  <c r="G70" i="31"/>
  <c r="E72" i="31"/>
  <c r="E73" i="31"/>
  <c r="E74" i="31"/>
  <c r="F74" i="31"/>
  <c r="F74" i="1" s="1"/>
  <c r="E75" i="31"/>
  <c r="F75" i="31"/>
  <c r="F75" i="1" s="1"/>
  <c r="E77" i="31"/>
  <c r="E78" i="31"/>
  <c r="E79" i="31"/>
  <c r="E80" i="31"/>
  <c r="E82" i="31"/>
  <c r="E83" i="31"/>
  <c r="E84" i="31"/>
  <c r="E40" i="31"/>
  <c r="E11" i="31" s="1"/>
  <c r="F40" i="31"/>
  <c r="E41" i="31"/>
  <c r="E12" i="31" s="1"/>
  <c r="F41" i="31"/>
  <c r="F12" i="31" s="1"/>
  <c r="G41" i="31"/>
  <c r="E43" i="31"/>
  <c r="E14" i="31" s="1"/>
  <c r="E44" i="31"/>
  <c r="E15" i="31" s="1"/>
  <c r="E45" i="31"/>
  <c r="F45" i="31"/>
  <c r="E46" i="31"/>
  <c r="E17" i="31" s="1"/>
  <c r="F46" i="31"/>
  <c r="G46" i="31"/>
  <c r="E48" i="31"/>
  <c r="E49" i="31"/>
  <c r="E50" i="31"/>
  <c r="E51" i="31"/>
  <c r="E22" i="31" s="1"/>
  <c r="E53" i="31"/>
  <c r="E24" i="31" s="1"/>
  <c r="E54" i="31"/>
  <c r="E55" i="31"/>
  <c r="E26" i="31" s="1"/>
  <c r="G112" i="31"/>
  <c r="F112" i="31"/>
  <c r="G111" i="31"/>
  <c r="F111" i="31"/>
  <c r="G112" i="20"/>
  <c r="F112" i="20"/>
  <c r="G111" i="20"/>
  <c r="F111" i="20"/>
  <c r="G83" i="31"/>
  <c r="F83" i="31"/>
  <c r="G82" i="31"/>
  <c r="F82" i="31"/>
  <c r="G83" i="20"/>
  <c r="F83" i="20"/>
  <c r="G82" i="20"/>
  <c r="F82" i="20"/>
  <c r="G54" i="31"/>
  <c r="G25" i="31" s="1"/>
  <c r="F54" i="31"/>
  <c r="F25" i="31" s="1"/>
  <c r="G53" i="31"/>
  <c r="G24" i="31" s="1"/>
  <c r="F53" i="31"/>
  <c r="G54" i="20"/>
  <c r="G54" i="1" s="1"/>
  <c r="F54" i="20"/>
  <c r="F54" i="1" s="1"/>
  <c r="G53" i="20"/>
  <c r="G53" i="1" s="1"/>
  <c r="F53" i="20"/>
  <c r="F109" i="31"/>
  <c r="G108" i="31"/>
  <c r="F108" i="31"/>
  <c r="G109" i="20"/>
  <c r="F109" i="20"/>
  <c r="G108" i="20"/>
  <c r="G80" i="31"/>
  <c r="F80" i="31"/>
  <c r="G79" i="31"/>
  <c r="F79" i="31"/>
  <c r="G80" i="20"/>
  <c r="F80" i="20"/>
  <c r="G79" i="20"/>
  <c r="G51" i="31"/>
  <c r="G22" i="31" s="1"/>
  <c r="F51" i="31"/>
  <c r="F22" i="31" s="1"/>
  <c r="G50" i="31"/>
  <c r="F50" i="31"/>
  <c r="G51" i="20"/>
  <c r="F51" i="20"/>
  <c r="G50" i="20"/>
  <c r="F50" i="20"/>
  <c r="F107" i="31"/>
  <c r="G106" i="31"/>
  <c r="F106" i="31"/>
  <c r="G107" i="20"/>
  <c r="F107" i="20"/>
  <c r="G106" i="20"/>
  <c r="F106" i="20"/>
  <c r="G78" i="31"/>
  <c r="F78" i="31"/>
  <c r="G77" i="31"/>
  <c r="F77" i="31"/>
  <c r="G78" i="20"/>
  <c r="G77" i="20"/>
  <c r="F77" i="20"/>
  <c r="G49" i="31"/>
  <c r="F49" i="31"/>
  <c r="G48" i="31"/>
  <c r="F48" i="31"/>
  <c r="G49" i="20"/>
  <c r="F49" i="20"/>
  <c r="G48" i="20"/>
  <c r="F48" i="20"/>
  <c r="F103" i="31"/>
  <c r="F103" i="1" s="1"/>
  <c r="G104" i="20"/>
  <c r="F104" i="20"/>
  <c r="G103" i="20"/>
  <c r="F103" i="20"/>
  <c r="G75" i="31"/>
  <c r="G75" i="1" s="1"/>
  <c r="G74" i="31"/>
  <c r="G74" i="1" s="1"/>
  <c r="G75" i="20"/>
  <c r="F75" i="20"/>
  <c r="G74" i="20"/>
  <c r="F74" i="20"/>
  <c r="G45" i="31"/>
  <c r="G46" i="20"/>
  <c r="G46" i="1" s="1"/>
  <c r="F46" i="20"/>
  <c r="G45" i="20"/>
  <c r="G45" i="1" s="1"/>
  <c r="F45" i="20"/>
  <c r="F45" i="1" s="1"/>
  <c r="G102" i="31"/>
  <c r="F102" i="31"/>
  <c r="F101" i="31"/>
  <c r="G102" i="20"/>
  <c r="F102" i="20"/>
  <c r="G101" i="20"/>
  <c r="F101" i="20"/>
  <c r="G73" i="31"/>
  <c r="F73" i="31"/>
  <c r="G72" i="31"/>
  <c r="F72" i="31"/>
  <c r="G73" i="20"/>
  <c r="F73" i="20"/>
  <c r="G72" i="20"/>
  <c r="G44" i="31"/>
  <c r="F44" i="31"/>
  <c r="G43" i="31"/>
  <c r="G14" i="31" s="1"/>
  <c r="F43" i="31"/>
  <c r="F14" i="31" s="1"/>
  <c r="G44" i="20"/>
  <c r="F44" i="20"/>
  <c r="G43" i="20"/>
  <c r="G98" i="31"/>
  <c r="F98" i="31"/>
  <c r="G99" i="20"/>
  <c r="F99" i="20"/>
  <c r="G98" i="20"/>
  <c r="F98" i="20"/>
  <c r="G69" i="31"/>
  <c r="F69" i="31"/>
  <c r="F70" i="20"/>
  <c r="G69" i="20"/>
  <c r="G40" i="31"/>
  <c r="G11" i="31" s="1"/>
  <c r="G41" i="20"/>
  <c r="F41" i="20"/>
  <c r="G40" i="20"/>
  <c r="F40" i="20"/>
  <c r="G39" i="31"/>
  <c r="F39" i="31"/>
  <c r="E39" i="31"/>
  <c r="G38" i="31"/>
  <c r="F38" i="31"/>
  <c r="E38" i="31"/>
  <c r="G39" i="20"/>
  <c r="F39" i="20"/>
  <c r="E39" i="20"/>
  <c r="G38" i="20"/>
  <c r="F38" i="20"/>
  <c r="E38" i="20"/>
  <c r="G68" i="31"/>
  <c r="F68" i="31"/>
  <c r="E68" i="31"/>
  <c r="G67" i="31"/>
  <c r="F67" i="31"/>
  <c r="E67" i="31"/>
  <c r="G68" i="20"/>
  <c r="F68" i="20"/>
  <c r="E68" i="20"/>
  <c r="G67" i="20"/>
  <c r="F67" i="20"/>
  <c r="E67" i="20"/>
  <c r="G97" i="31"/>
  <c r="F97" i="31"/>
  <c r="E97" i="31"/>
  <c r="G96" i="31"/>
  <c r="F96" i="31"/>
  <c r="E96" i="31"/>
  <c r="G97" i="20"/>
  <c r="F97" i="20"/>
  <c r="E97" i="20"/>
  <c r="G96" i="20"/>
  <c r="F96" i="20"/>
  <c r="E96" i="20"/>
  <c r="G37" i="31"/>
  <c r="F37" i="31"/>
  <c r="E37" i="31"/>
  <c r="G37" i="20"/>
  <c r="F37" i="20"/>
  <c r="E37" i="20"/>
  <c r="G66" i="31"/>
  <c r="F66" i="31"/>
  <c r="E66" i="31"/>
  <c r="G66" i="20"/>
  <c r="F66" i="20"/>
  <c r="E66" i="20"/>
  <c r="G95" i="31"/>
  <c r="F95" i="31"/>
  <c r="E95" i="31"/>
  <c r="G95" i="20"/>
  <c r="F95" i="20"/>
  <c r="E95" i="20"/>
  <c r="G36" i="31"/>
  <c r="F36" i="31"/>
  <c r="E36" i="31"/>
  <c r="G36" i="20"/>
  <c r="F36" i="20"/>
  <c r="E36" i="20"/>
  <c r="G65" i="31"/>
  <c r="F65" i="31"/>
  <c r="E65" i="31"/>
  <c r="G65" i="20"/>
  <c r="F65" i="20"/>
  <c r="E65" i="20"/>
  <c r="G94" i="31"/>
  <c r="F94" i="31"/>
  <c r="E94" i="31"/>
  <c r="G94" i="20"/>
  <c r="F94" i="20"/>
  <c r="E94" i="20"/>
  <c r="G82" i="1" l="1"/>
  <c r="F82" i="1"/>
  <c r="G83" i="1"/>
  <c r="F83" i="1"/>
  <c r="F53" i="1"/>
  <c r="F46" i="1"/>
  <c r="E21" i="31"/>
  <c r="F14" i="1"/>
  <c r="G10" i="1"/>
  <c r="E8" i="1"/>
  <c r="E25" i="1"/>
  <c r="E22" i="1"/>
  <c r="E19" i="31"/>
  <c r="G16" i="31"/>
  <c r="F17" i="1"/>
  <c r="G15" i="1"/>
  <c r="G25" i="1"/>
  <c r="G25" i="20"/>
  <c r="E25" i="31"/>
  <c r="E25" i="20"/>
  <c r="F24" i="1"/>
  <c r="F24" i="20"/>
  <c r="E24" i="20"/>
  <c r="F25" i="1"/>
  <c r="F25" i="20"/>
  <c r="G24" i="20"/>
  <c r="G24" i="1"/>
  <c r="F21" i="20"/>
  <c r="G21" i="20"/>
  <c r="G22" i="1"/>
  <c r="G22" i="20"/>
  <c r="E21" i="20"/>
  <c r="F22" i="20"/>
  <c r="F22" i="1"/>
  <c r="E22" i="20"/>
  <c r="F20" i="20"/>
  <c r="E20" i="31"/>
  <c r="E20" i="20"/>
  <c r="G20" i="1"/>
  <c r="G20" i="20"/>
  <c r="G20" i="31"/>
  <c r="E19" i="20"/>
  <c r="G19" i="20"/>
  <c r="G19" i="1"/>
  <c r="F19" i="20"/>
  <c r="F19" i="1"/>
  <c r="E52" i="20"/>
  <c r="F16" i="20"/>
  <c r="F16" i="1"/>
  <c r="F17" i="31"/>
  <c r="E16" i="20"/>
  <c r="G16" i="20"/>
  <c r="G16" i="1"/>
  <c r="F17" i="20"/>
  <c r="G17" i="1"/>
  <c r="G17" i="20"/>
  <c r="E17" i="20"/>
  <c r="G15" i="20"/>
  <c r="E15" i="20"/>
  <c r="G14" i="1"/>
  <c r="G14" i="20"/>
  <c r="F14" i="20"/>
  <c r="F15" i="1"/>
  <c r="F15" i="20"/>
  <c r="E14" i="20"/>
  <c r="G12" i="20"/>
  <c r="E11" i="20"/>
  <c r="E12" i="20"/>
  <c r="F11" i="20"/>
  <c r="G12" i="31"/>
  <c r="F12" i="20"/>
  <c r="G11" i="20"/>
  <c r="G11" i="1"/>
  <c r="G9" i="20"/>
  <c r="G9" i="1"/>
  <c r="E10" i="20"/>
  <c r="E10" i="1"/>
  <c r="E9" i="1"/>
  <c r="E9" i="20"/>
  <c r="F10" i="20"/>
  <c r="F10" i="1"/>
  <c r="F9" i="20"/>
  <c r="F9" i="1"/>
  <c r="G10" i="20"/>
  <c r="G8" i="20"/>
  <c r="G8" i="1"/>
  <c r="E8" i="20"/>
  <c r="F8" i="20"/>
  <c r="G8" i="31"/>
  <c r="G7" i="1"/>
  <c r="G7" i="20"/>
  <c r="E7" i="20"/>
  <c r="F7" i="20"/>
  <c r="F7" i="31"/>
  <c r="E9" i="31"/>
  <c r="F10" i="31"/>
  <c r="F16" i="31"/>
  <c r="G7" i="31"/>
  <c r="F9" i="31"/>
  <c r="G10" i="31"/>
  <c r="F19" i="31"/>
  <c r="F21" i="31"/>
  <c r="F24" i="31"/>
  <c r="G17" i="31"/>
  <c r="E47" i="31"/>
  <c r="E16" i="31"/>
  <c r="E8" i="31"/>
  <c r="G9" i="31"/>
  <c r="F15" i="31"/>
  <c r="G19" i="31"/>
  <c r="G21" i="31"/>
  <c r="E7" i="31"/>
  <c r="F8" i="31"/>
  <c r="E10" i="31"/>
  <c r="G15" i="31"/>
  <c r="F20" i="31"/>
  <c r="F11" i="31"/>
  <c r="E81" i="31"/>
  <c r="E52" i="31"/>
  <c r="E110" i="31"/>
  <c r="E81" i="20"/>
  <c r="E110" i="20"/>
  <c r="G81" i="31"/>
  <c r="F81" i="31"/>
  <c r="G110" i="31"/>
  <c r="F110" i="31"/>
  <c r="F52" i="31"/>
  <c r="G52" i="20"/>
  <c r="F52" i="20"/>
  <c r="F110" i="20"/>
  <c r="F81" i="20"/>
  <c r="G110" i="20"/>
  <c r="E76" i="31"/>
  <c r="E105" i="31"/>
  <c r="E84" i="20"/>
  <c r="E76" i="20"/>
  <c r="E113" i="20"/>
  <c r="E105" i="20"/>
  <c r="E47" i="20"/>
  <c r="F84" i="31"/>
  <c r="F113" i="31"/>
  <c r="F55" i="31"/>
  <c r="G47" i="31"/>
  <c r="G55" i="31"/>
  <c r="G84" i="31"/>
  <c r="G76" i="31"/>
  <c r="G76" i="1" s="1"/>
  <c r="F105" i="31"/>
  <c r="F105" i="1" s="1"/>
  <c r="G113" i="31"/>
  <c r="F76" i="31"/>
  <c r="F76" i="1" s="1"/>
  <c r="G105" i="31"/>
  <c r="G105" i="1" s="1"/>
  <c r="F55" i="20"/>
  <c r="F47" i="20"/>
  <c r="F76" i="20"/>
  <c r="F113" i="20"/>
  <c r="G55" i="20"/>
  <c r="G47" i="20"/>
  <c r="G84" i="20"/>
  <c r="G76" i="20"/>
  <c r="G113" i="20"/>
  <c r="G105" i="20"/>
  <c r="F84" i="20"/>
  <c r="F105" i="20"/>
  <c r="F100" i="31"/>
  <c r="F42" i="31"/>
  <c r="G42" i="31"/>
  <c r="G100" i="31"/>
  <c r="G71" i="31"/>
  <c r="F71" i="31"/>
  <c r="E71" i="31"/>
  <c r="E100" i="31"/>
  <c r="F100" i="20"/>
  <c r="G100" i="20"/>
  <c r="E100" i="20"/>
  <c r="F71" i="20"/>
  <c r="G71" i="20"/>
  <c r="G42" i="20"/>
  <c r="F42" i="20"/>
  <c r="E42" i="20"/>
  <c r="G81" i="20"/>
  <c r="E71" i="20"/>
  <c r="G52" i="31"/>
  <c r="F47" i="31"/>
  <c r="E42" i="31"/>
  <c r="G47" i="1" l="1"/>
  <c r="F47" i="1"/>
  <c r="F18" i="1" s="1"/>
  <c r="F26" i="1"/>
  <c r="E17" i="1"/>
  <c r="F8" i="1"/>
  <c r="E24" i="1"/>
  <c r="F23" i="31"/>
  <c r="E21" i="1"/>
  <c r="G21" i="1"/>
  <c r="F21" i="1"/>
  <c r="G23" i="31"/>
  <c r="E23" i="20"/>
  <c r="F20" i="1"/>
  <c r="F23" i="20"/>
  <c r="G23" i="20"/>
  <c r="E19" i="1"/>
  <c r="E20" i="1"/>
  <c r="E16" i="1"/>
  <c r="E18" i="20"/>
  <c r="G18" i="20"/>
  <c r="F18" i="20"/>
  <c r="G26" i="31"/>
  <c r="E14" i="1"/>
  <c r="E26" i="20"/>
  <c r="G26" i="20"/>
  <c r="F26" i="20"/>
  <c r="E26" i="1"/>
  <c r="F18" i="31"/>
  <c r="F26" i="31"/>
  <c r="E15" i="1"/>
  <c r="E12" i="1"/>
  <c r="E11" i="1"/>
  <c r="F12" i="1"/>
  <c r="F11" i="1"/>
  <c r="G12" i="1"/>
  <c r="F13" i="20"/>
  <c r="G13" i="31"/>
  <c r="G13" i="20"/>
  <c r="F7" i="1"/>
  <c r="E56" i="20"/>
  <c r="E13" i="20"/>
  <c r="E13" i="31"/>
  <c r="E7" i="1"/>
  <c r="G18" i="31"/>
  <c r="E18" i="31"/>
  <c r="F13" i="31"/>
  <c r="E23" i="31"/>
  <c r="E85" i="31"/>
  <c r="E86" i="31" s="1"/>
  <c r="F114" i="31"/>
  <c r="G114" i="31"/>
  <c r="G56" i="20"/>
  <c r="E114" i="31"/>
  <c r="E115" i="31" s="1"/>
  <c r="F85" i="31"/>
  <c r="F56" i="31"/>
  <c r="F85" i="20"/>
  <c r="G114" i="20"/>
  <c r="G85" i="31"/>
  <c r="F114" i="20"/>
  <c r="E114" i="20"/>
  <c r="E85" i="20"/>
  <c r="F56" i="20"/>
  <c r="G85" i="20"/>
  <c r="E56" i="31"/>
  <c r="G56" i="31"/>
  <c r="C90" i="1"/>
  <c r="C89" i="1"/>
  <c r="C61" i="1"/>
  <c r="C60" i="1"/>
  <c r="C32" i="1"/>
  <c r="C31" i="1"/>
  <c r="C3" i="1"/>
  <c r="C2" i="1"/>
  <c r="C91" i="20"/>
  <c r="C90" i="20"/>
  <c r="C89" i="20"/>
  <c r="C62" i="20"/>
  <c r="C61" i="20"/>
  <c r="C60" i="20"/>
  <c r="C33" i="20"/>
  <c r="C32" i="20"/>
  <c r="C31" i="20"/>
  <c r="C4" i="20"/>
  <c r="C3" i="20"/>
  <c r="C2" i="20"/>
  <c r="C91" i="31"/>
  <c r="C90" i="31"/>
  <c r="C89" i="31"/>
  <c r="C62" i="31"/>
  <c r="C61" i="31"/>
  <c r="C60" i="31"/>
  <c r="C33" i="31"/>
  <c r="C32" i="31"/>
  <c r="C31" i="31"/>
  <c r="C4" i="31"/>
  <c r="C3" i="31"/>
  <c r="C2" i="31"/>
  <c r="X23" i="19"/>
  <c r="N23" i="19"/>
  <c r="D23" i="19"/>
  <c r="X3" i="19"/>
  <c r="N3" i="19"/>
  <c r="D3" i="19"/>
  <c r="X26" i="16"/>
  <c r="N26" i="16"/>
  <c r="D26" i="16"/>
  <c r="X3" i="16"/>
  <c r="N3" i="16"/>
  <c r="D3" i="16"/>
  <c r="X26" i="15"/>
  <c r="N26" i="15"/>
  <c r="D26" i="15"/>
  <c r="X3" i="15"/>
  <c r="N3" i="15"/>
  <c r="D3" i="15"/>
  <c r="X26" i="30"/>
  <c r="N26" i="30"/>
  <c r="D26" i="30"/>
  <c r="X3" i="30"/>
  <c r="N3" i="30"/>
  <c r="D3" i="30"/>
  <c r="X26" i="14"/>
  <c r="N26" i="14"/>
  <c r="D26" i="14"/>
  <c r="X3" i="14"/>
  <c r="N3" i="14"/>
  <c r="X20" i="13"/>
  <c r="N20" i="13"/>
  <c r="D20" i="13"/>
  <c r="X3" i="13"/>
  <c r="N3" i="13"/>
  <c r="D3" i="13"/>
  <c r="V26" i="11"/>
  <c r="L26" i="11"/>
  <c r="B26" i="11"/>
  <c r="V3" i="11"/>
  <c r="L3" i="11"/>
  <c r="B3" i="11"/>
  <c r="V16" i="10"/>
  <c r="L16" i="10"/>
  <c r="B16" i="10"/>
  <c r="V3" i="10"/>
  <c r="L3" i="10"/>
  <c r="B3" i="10"/>
  <c r="V16" i="8"/>
  <c r="L16" i="8"/>
  <c r="B16" i="8"/>
  <c r="V3" i="8"/>
  <c r="L3" i="8"/>
  <c r="B3" i="8"/>
  <c r="G85" i="1" l="1"/>
  <c r="G115" i="31"/>
  <c r="G115" i="1" s="1"/>
  <c r="G114" i="1"/>
  <c r="F115" i="31"/>
  <c r="F115" i="1" s="1"/>
  <c r="F114" i="1"/>
  <c r="F86" i="31"/>
  <c r="F85" i="1"/>
  <c r="G56" i="1"/>
  <c r="F56" i="1"/>
  <c r="G27" i="31"/>
  <c r="E23" i="1"/>
  <c r="G18" i="1"/>
  <c r="F23" i="1"/>
  <c r="E27" i="31"/>
  <c r="G23" i="1"/>
  <c r="G26" i="1"/>
  <c r="E18" i="1"/>
  <c r="E13" i="1"/>
  <c r="F57" i="20"/>
  <c r="F27" i="20"/>
  <c r="E27" i="20"/>
  <c r="E57" i="20"/>
  <c r="G57" i="20"/>
  <c r="G27" i="20"/>
  <c r="F86" i="20"/>
  <c r="G13" i="1"/>
  <c r="F13" i="1"/>
  <c r="F57" i="31"/>
  <c r="F28" i="31" s="1"/>
  <c r="F27" i="31"/>
  <c r="G115" i="20"/>
  <c r="F115" i="20"/>
  <c r="G86" i="31"/>
  <c r="G86" i="1" s="1"/>
  <c r="E115" i="20"/>
  <c r="G86" i="20"/>
  <c r="E86" i="20"/>
  <c r="G57" i="31"/>
  <c r="E57" i="31"/>
  <c r="E28" i="31" s="1"/>
  <c r="D13" i="7"/>
  <c r="D12" i="7"/>
  <c r="D11" i="7"/>
  <c r="F86" i="1" l="1"/>
  <c r="F6" i="37" s="1"/>
  <c r="L13" i="37" s="1"/>
  <c r="G28" i="31"/>
  <c r="G57" i="1"/>
  <c r="F57" i="1"/>
  <c r="E6" i="37"/>
  <c r="G6" i="37"/>
  <c r="L14" i="37" s="1"/>
  <c r="F7" i="37"/>
  <c r="M13" i="37" s="1"/>
  <c r="G7" i="37"/>
  <c r="M14" i="37" s="1"/>
  <c r="G28" i="20"/>
  <c r="E28" i="20"/>
  <c r="E27" i="1"/>
  <c r="F27" i="1"/>
  <c r="G27" i="1"/>
  <c r="F28" i="20"/>
  <c r="E28" i="1" l="1"/>
  <c r="E8" i="37" s="1"/>
  <c r="E7" i="37"/>
  <c r="F5" i="37"/>
  <c r="K13" i="37" s="1"/>
  <c r="N13" i="37" s="1"/>
  <c r="F28" i="1"/>
  <c r="F8" i="37" s="1"/>
  <c r="G28" i="1"/>
  <c r="G8" i="37" s="1"/>
  <c r="G5" i="37"/>
  <c r="K14" i="37" s="1"/>
  <c r="N14" i="37" s="1"/>
  <c r="D99" i="31"/>
  <c r="H99" i="31" s="1"/>
  <c r="C99" i="31"/>
  <c r="D70" i="31"/>
  <c r="H70" i="31" s="1"/>
  <c r="C70" i="31"/>
  <c r="D41" i="31"/>
  <c r="C41" i="31"/>
  <c r="C12" i="31" l="1"/>
  <c r="H41" i="31"/>
  <c r="D12" i="31"/>
  <c r="H12" i="31" s="1"/>
  <c r="D104" i="31" l="1"/>
  <c r="H104" i="31" s="1"/>
  <c r="C104" i="31"/>
  <c r="D75" i="31"/>
  <c r="C75" i="31"/>
  <c r="C75" i="1" s="1"/>
  <c r="D46" i="31"/>
  <c r="C46" i="31"/>
  <c r="D103" i="31"/>
  <c r="C103" i="31"/>
  <c r="C103" i="1" s="1"/>
  <c r="D74" i="31"/>
  <c r="C74" i="31"/>
  <c r="C74" i="1" s="1"/>
  <c r="D45" i="31"/>
  <c r="C45" i="31"/>
  <c r="D46" i="20"/>
  <c r="D46" i="1" s="1"/>
  <c r="C46" i="20"/>
  <c r="C46" i="1" s="1"/>
  <c r="D74" i="20"/>
  <c r="C74" i="20"/>
  <c r="D45" i="20"/>
  <c r="D45" i="1" s="1"/>
  <c r="C45" i="20"/>
  <c r="H75" i="31" l="1"/>
  <c r="D75" i="1"/>
  <c r="H103" i="31"/>
  <c r="D103" i="1"/>
  <c r="H74" i="31"/>
  <c r="D74" i="1"/>
  <c r="H74" i="1" s="1"/>
  <c r="C45" i="1"/>
  <c r="H74" i="20"/>
  <c r="C17" i="31"/>
  <c r="H45" i="20"/>
  <c r="C16" i="31"/>
  <c r="H45" i="31"/>
  <c r="D16" i="31"/>
  <c r="H16" i="31" s="1"/>
  <c r="H46" i="31"/>
  <c r="D17" i="31"/>
  <c r="H17" i="31" s="1"/>
  <c r="H46" i="1"/>
  <c r="H46" i="20"/>
  <c r="C75" i="20"/>
  <c r="D75" i="20"/>
  <c r="D104" i="20"/>
  <c r="C104" i="20"/>
  <c r="C103" i="20"/>
  <c r="D103" i="20"/>
  <c r="D14" i="7"/>
  <c r="C14" i="7"/>
  <c r="D16" i="20" l="1"/>
  <c r="D16" i="1"/>
  <c r="C17" i="1"/>
  <c r="H45" i="1"/>
  <c r="D17" i="20"/>
  <c r="H17" i="20" s="1"/>
  <c r="C16" i="1"/>
  <c r="C17" i="20"/>
  <c r="D17" i="1"/>
  <c r="C16" i="20"/>
  <c r="H75" i="1"/>
  <c r="H75" i="20"/>
  <c r="H104" i="1"/>
  <c r="H104" i="20"/>
  <c r="H103" i="1"/>
  <c r="H103" i="20"/>
  <c r="H16" i="20"/>
  <c r="H16" i="1" l="1"/>
  <c r="H17" i="1"/>
  <c r="D112" i="31" l="1"/>
  <c r="H112" i="31" s="1"/>
  <c r="C112" i="31"/>
  <c r="D54" i="31"/>
  <c r="C54" i="31"/>
  <c r="D112" i="20"/>
  <c r="C112" i="20"/>
  <c r="D83" i="20"/>
  <c r="C83" i="20"/>
  <c r="D111" i="31"/>
  <c r="H111" i="31" s="1"/>
  <c r="C111" i="31"/>
  <c r="D53" i="31"/>
  <c r="D111" i="20"/>
  <c r="C111" i="20"/>
  <c r="D82" i="20"/>
  <c r="C82" i="20"/>
  <c r="D53" i="20"/>
  <c r="D53" i="1" s="1"/>
  <c r="C53" i="20"/>
  <c r="D109" i="31"/>
  <c r="H109" i="31" s="1"/>
  <c r="C109" i="31"/>
  <c r="D80" i="31"/>
  <c r="H80" i="31" s="1"/>
  <c r="C80" i="31"/>
  <c r="D51" i="31"/>
  <c r="C51" i="31"/>
  <c r="D108" i="31"/>
  <c r="H108" i="31" s="1"/>
  <c r="C108" i="31"/>
  <c r="D79" i="31"/>
  <c r="H79" i="31" s="1"/>
  <c r="C79" i="31"/>
  <c r="D50" i="31"/>
  <c r="C50" i="31"/>
  <c r="D107" i="31"/>
  <c r="H107" i="31" s="1"/>
  <c r="C107" i="31"/>
  <c r="D78" i="31"/>
  <c r="H78" i="31" s="1"/>
  <c r="C78" i="31"/>
  <c r="D49" i="31"/>
  <c r="C49" i="31"/>
  <c r="C20" i="31" s="1"/>
  <c r="D106" i="31"/>
  <c r="H106" i="31" s="1"/>
  <c r="C106" i="31"/>
  <c r="D77" i="31"/>
  <c r="H77" i="31" s="1"/>
  <c r="C77" i="31"/>
  <c r="D48" i="31"/>
  <c r="C48" i="31"/>
  <c r="D102" i="31"/>
  <c r="H102" i="31" s="1"/>
  <c r="C102" i="31"/>
  <c r="D73" i="31"/>
  <c r="H73" i="31" s="1"/>
  <c r="C73" i="31"/>
  <c r="D44" i="31"/>
  <c r="C44" i="31"/>
  <c r="C15" i="31" s="1"/>
  <c r="D101" i="31"/>
  <c r="H101" i="31" s="1"/>
  <c r="C101" i="31"/>
  <c r="D72" i="31"/>
  <c r="H72" i="31" s="1"/>
  <c r="C72" i="31"/>
  <c r="D43" i="31"/>
  <c r="C43" i="31"/>
  <c r="H112" i="1" l="1"/>
  <c r="D24" i="20"/>
  <c r="H24" i="20" s="1"/>
  <c r="H82" i="20"/>
  <c r="H83" i="20"/>
  <c r="C24" i="20"/>
  <c r="H112" i="20"/>
  <c r="C22" i="31"/>
  <c r="H43" i="31"/>
  <c r="D14" i="31"/>
  <c r="H14" i="31" s="1"/>
  <c r="H48" i="31"/>
  <c r="D19" i="31"/>
  <c r="H19" i="31" s="1"/>
  <c r="H50" i="31"/>
  <c r="D21" i="31"/>
  <c r="H21" i="31" s="1"/>
  <c r="H53" i="31"/>
  <c r="H44" i="31"/>
  <c r="D15" i="31"/>
  <c r="H15" i="31" s="1"/>
  <c r="H49" i="31"/>
  <c r="D20" i="31"/>
  <c r="H51" i="31"/>
  <c r="D22" i="31"/>
  <c r="C14" i="31"/>
  <c r="C19" i="31"/>
  <c r="C21" i="31"/>
  <c r="H54" i="31"/>
  <c r="H53" i="1"/>
  <c r="H53" i="20"/>
  <c r="H111" i="1"/>
  <c r="H111" i="20"/>
  <c r="C101" i="20"/>
  <c r="C73" i="20"/>
  <c r="C113" i="31"/>
  <c r="C105" i="31"/>
  <c r="C105" i="1" s="1"/>
  <c r="D101" i="20"/>
  <c r="D73" i="20"/>
  <c r="D113" i="31"/>
  <c r="H113" i="31" s="1"/>
  <c r="D105" i="31"/>
  <c r="C72" i="20"/>
  <c r="C44" i="20"/>
  <c r="C43" i="20"/>
  <c r="C55" i="31"/>
  <c r="C47" i="31"/>
  <c r="D43" i="20"/>
  <c r="D55" i="31"/>
  <c r="D47" i="31"/>
  <c r="C102" i="20"/>
  <c r="C84" i="31"/>
  <c r="C76" i="31"/>
  <c r="C76" i="1" s="1"/>
  <c r="D72" i="20"/>
  <c r="D44" i="20"/>
  <c r="D102" i="20"/>
  <c r="D84" i="31"/>
  <c r="H84" i="31" s="1"/>
  <c r="D76" i="31"/>
  <c r="D48" i="20"/>
  <c r="D106" i="20"/>
  <c r="D78" i="20"/>
  <c r="C77" i="20"/>
  <c r="C107" i="20"/>
  <c r="C48" i="20"/>
  <c r="C106" i="20"/>
  <c r="C78" i="20"/>
  <c r="D110" i="31"/>
  <c r="H110" i="31" s="1"/>
  <c r="C49" i="20"/>
  <c r="D77" i="20"/>
  <c r="D49" i="20"/>
  <c r="D107" i="20"/>
  <c r="H20" i="31"/>
  <c r="D50" i="20"/>
  <c r="D80" i="20"/>
  <c r="D52" i="31"/>
  <c r="C79" i="20"/>
  <c r="C109" i="20"/>
  <c r="D79" i="20"/>
  <c r="D51" i="20"/>
  <c r="C50" i="20"/>
  <c r="C108" i="20"/>
  <c r="C80" i="20"/>
  <c r="C52" i="31"/>
  <c r="C110" i="31"/>
  <c r="D108" i="20"/>
  <c r="C51" i="20"/>
  <c r="C81" i="31"/>
  <c r="D109" i="20"/>
  <c r="D81" i="31"/>
  <c r="H81" i="31" s="1"/>
  <c r="H22" i="31"/>
  <c r="C54" i="20"/>
  <c r="C54" i="1" s="1"/>
  <c r="D54" i="20"/>
  <c r="D54" i="1" s="1"/>
  <c r="C82" i="31"/>
  <c r="C82" i="1" s="1"/>
  <c r="D82" i="31"/>
  <c r="C53" i="31"/>
  <c r="C53" i="1" s="1"/>
  <c r="C83" i="31"/>
  <c r="D83" i="31"/>
  <c r="D98" i="31"/>
  <c r="H98" i="31" s="1"/>
  <c r="C98" i="31"/>
  <c r="D69" i="31"/>
  <c r="H69" i="31" s="1"/>
  <c r="C69" i="31"/>
  <c r="D40" i="31"/>
  <c r="C40" i="31"/>
  <c r="C11" i="31" s="1"/>
  <c r="D97" i="31"/>
  <c r="H97" i="31" s="1"/>
  <c r="C97" i="31"/>
  <c r="D68" i="31"/>
  <c r="H68" i="31" s="1"/>
  <c r="C68" i="31"/>
  <c r="D39" i="31"/>
  <c r="C39" i="31"/>
  <c r="D96" i="31"/>
  <c r="H96" i="31" s="1"/>
  <c r="C96" i="31"/>
  <c r="D67" i="31"/>
  <c r="H67" i="31" s="1"/>
  <c r="C67" i="31"/>
  <c r="D38" i="31"/>
  <c r="C38" i="31"/>
  <c r="D95" i="20"/>
  <c r="C95" i="20"/>
  <c r="D66" i="20"/>
  <c r="C66" i="20"/>
  <c r="D37" i="20"/>
  <c r="C37" i="20"/>
  <c r="D94" i="31"/>
  <c r="H94" i="31" s="1"/>
  <c r="C94" i="31"/>
  <c r="D65" i="31"/>
  <c r="H65" i="31" s="1"/>
  <c r="C65" i="31"/>
  <c r="D36" i="31"/>
  <c r="C36" i="31"/>
  <c r="C7" i="31" s="1"/>
  <c r="C94" i="20"/>
  <c r="C65" i="20"/>
  <c r="C36" i="20"/>
  <c r="H82" i="31" l="1"/>
  <c r="D82" i="1"/>
  <c r="H83" i="31"/>
  <c r="D83" i="1"/>
  <c r="D25" i="1" s="1"/>
  <c r="C25" i="31"/>
  <c r="C83" i="1"/>
  <c r="H105" i="31"/>
  <c r="D105" i="1"/>
  <c r="H76" i="31"/>
  <c r="D76" i="1"/>
  <c r="C24" i="1"/>
  <c r="H82" i="1"/>
  <c r="C25" i="1"/>
  <c r="C10" i="31"/>
  <c r="C7" i="20"/>
  <c r="D25" i="20"/>
  <c r="H25" i="20" s="1"/>
  <c r="C25" i="20"/>
  <c r="D24" i="1"/>
  <c r="C22" i="20"/>
  <c r="C22" i="1"/>
  <c r="C21" i="20"/>
  <c r="C21" i="1"/>
  <c r="D22" i="1"/>
  <c r="D22" i="20"/>
  <c r="D21" i="20"/>
  <c r="D21" i="1"/>
  <c r="C19" i="20"/>
  <c r="C19" i="1"/>
  <c r="C20" i="1"/>
  <c r="C20" i="20"/>
  <c r="D20" i="1"/>
  <c r="D20" i="20"/>
  <c r="D19" i="1"/>
  <c r="D19" i="20"/>
  <c r="H19" i="20" s="1"/>
  <c r="C15" i="20"/>
  <c r="C15" i="1"/>
  <c r="D14" i="1"/>
  <c r="D14" i="20"/>
  <c r="D15" i="1"/>
  <c r="D15" i="20"/>
  <c r="H15" i="20" s="1"/>
  <c r="C14" i="20"/>
  <c r="C14" i="1"/>
  <c r="C9" i="31"/>
  <c r="H66" i="20"/>
  <c r="C8" i="20"/>
  <c r="H37" i="20"/>
  <c r="D8" i="20"/>
  <c r="H8" i="20" s="1"/>
  <c r="H95" i="20"/>
  <c r="H36" i="31"/>
  <c r="D7" i="31"/>
  <c r="H7" i="31" s="1"/>
  <c r="H40" i="31"/>
  <c r="D11" i="31"/>
  <c r="H11" i="31" s="1"/>
  <c r="C24" i="31"/>
  <c r="H47" i="31"/>
  <c r="D18" i="31"/>
  <c r="H18" i="31" s="1"/>
  <c r="C26" i="31"/>
  <c r="D25" i="31"/>
  <c r="H25" i="31" s="1"/>
  <c r="D24" i="31"/>
  <c r="H24" i="31" s="1"/>
  <c r="H52" i="31"/>
  <c r="D23" i="31"/>
  <c r="C23" i="31"/>
  <c r="H55" i="31"/>
  <c r="D26" i="31"/>
  <c r="H26" i="31" s="1"/>
  <c r="H38" i="31"/>
  <c r="D9" i="31"/>
  <c r="H39" i="31"/>
  <c r="D10" i="31"/>
  <c r="H10" i="31" s="1"/>
  <c r="C18" i="31"/>
  <c r="H54" i="1"/>
  <c r="H54" i="20"/>
  <c r="H109" i="1"/>
  <c r="H109" i="20"/>
  <c r="H51" i="1"/>
  <c r="H51" i="20"/>
  <c r="H80" i="1"/>
  <c r="H80" i="20"/>
  <c r="H108" i="1"/>
  <c r="H108" i="20"/>
  <c r="H50" i="20"/>
  <c r="H79" i="1"/>
  <c r="H79" i="20"/>
  <c r="H49" i="1"/>
  <c r="H49" i="20"/>
  <c r="H78" i="1"/>
  <c r="H78" i="20"/>
  <c r="H107" i="1"/>
  <c r="H107" i="20"/>
  <c r="H48" i="1"/>
  <c r="H48" i="20"/>
  <c r="H77" i="1"/>
  <c r="H77" i="20"/>
  <c r="H106" i="1"/>
  <c r="H106" i="20"/>
  <c r="H73" i="1"/>
  <c r="H73" i="20"/>
  <c r="H102" i="1"/>
  <c r="H102" i="20"/>
  <c r="H44" i="1"/>
  <c r="H44" i="20"/>
  <c r="H72" i="1"/>
  <c r="H72" i="20"/>
  <c r="H43" i="1"/>
  <c r="H43" i="20"/>
  <c r="H101" i="1"/>
  <c r="H101" i="20"/>
  <c r="D36" i="20"/>
  <c r="D65" i="20"/>
  <c r="D94" i="20"/>
  <c r="C66" i="31"/>
  <c r="D95" i="31"/>
  <c r="C37" i="31"/>
  <c r="D66" i="31"/>
  <c r="D37" i="31"/>
  <c r="C95" i="31"/>
  <c r="C67" i="20"/>
  <c r="D96" i="20"/>
  <c r="C39" i="20"/>
  <c r="D68" i="20"/>
  <c r="D67" i="20"/>
  <c r="D39" i="20"/>
  <c r="H9" i="31"/>
  <c r="C97" i="20"/>
  <c r="C96" i="20"/>
  <c r="C68" i="20"/>
  <c r="D97" i="20"/>
  <c r="D38" i="20"/>
  <c r="C38" i="20"/>
  <c r="C40" i="20"/>
  <c r="C69" i="20"/>
  <c r="C98" i="20"/>
  <c r="D40" i="20"/>
  <c r="D69" i="20"/>
  <c r="D98" i="20"/>
  <c r="C41" i="20"/>
  <c r="C70" i="20"/>
  <c r="C99" i="20"/>
  <c r="D41" i="20"/>
  <c r="D70" i="20"/>
  <c r="D99" i="20"/>
  <c r="C84" i="20"/>
  <c r="C76" i="20"/>
  <c r="D55" i="20"/>
  <c r="D47" i="20"/>
  <c r="D47" i="1" s="1"/>
  <c r="H14" i="20"/>
  <c r="C55" i="20"/>
  <c r="C47" i="20"/>
  <c r="C47" i="1" s="1"/>
  <c r="D84" i="20"/>
  <c r="D76" i="20"/>
  <c r="D113" i="20"/>
  <c r="D105" i="20"/>
  <c r="C113" i="20"/>
  <c r="C105" i="20"/>
  <c r="H20" i="20"/>
  <c r="C52" i="20"/>
  <c r="D110" i="20"/>
  <c r="D81" i="20"/>
  <c r="C81" i="20"/>
  <c r="H22" i="20"/>
  <c r="C110" i="20"/>
  <c r="H23" i="31"/>
  <c r="D52" i="20"/>
  <c r="H21" i="20"/>
  <c r="H83" i="1" l="1"/>
  <c r="H50" i="1"/>
  <c r="D23" i="1"/>
  <c r="D23" i="20"/>
  <c r="C23" i="20"/>
  <c r="C23" i="1"/>
  <c r="C26" i="1"/>
  <c r="C26" i="20"/>
  <c r="D26" i="1"/>
  <c r="D26" i="20"/>
  <c r="H26" i="20" s="1"/>
  <c r="C18" i="1"/>
  <c r="C18" i="20"/>
  <c r="D18" i="20"/>
  <c r="H18" i="20" s="1"/>
  <c r="D18" i="1"/>
  <c r="C11" i="20"/>
  <c r="C11" i="1"/>
  <c r="C12" i="1"/>
  <c r="C12" i="20"/>
  <c r="D11" i="1"/>
  <c r="D11" i="20"/>
  <c r="D12" i="1"/>
  <c r="D12" i="20"/>
  <c r="H12" i="20" s="1"/>
  <c r="C9" i="20"/>
  <c r="C9" i="1"/>
  <c r="D9" i="1"/>
  <c r="D9" i="20"/>
  <c r="D10" i="1"/>
  <c r="D10" i="20"/>
  <c r="H10" i="20" s="1"/>
  <c r="C10" i="1"/>
  <c r="C10" i="20"/>
  <c r="C8" i="1"/>
  <c r="D8" i="1"/>
  <c r="D7" i="20"/>
  <c r="C7" i="1"/>
  <c r="H37" i="31"/>
  <c r="D8" i="31"/>
  <c r="H8" i="31" s="1"/>
  <c r="C8" i="31"/>
  <c r="H22" i="1"/>
  <c r="H21" i="1"/>
  <c r="H19" i="1"/>
  <c r="H110" i="1"/>
  <c r="H110" i="20"/>
  <c r="H81" i="1"/>
  <c r="H81" i="20"/>
  <c r="H52" i="1"/>
  <c r="H52" i="20"/>
  <c r="H15" i="1"/>
  <c r="H14" i="1"/>
  <c r="H76" i="1"/>
  <c r="H76" i="20"/>
  <c r="H105" i="1"/>
  <c r="H105" i="20"/>
  <c r="H113" i="1"/>
  <c r="H113" i="20"/>
  <c r="H47" i="20"/>
  <c r="H84" i="1"/>
  <c r="H84" i="20"/>
  <c r="H55" i="1"/>
  <c r="H55" i="20"/>
  <c r="H99" i="1"/>
  <c r="H99" i="20"/>
  <c r="H98" i="1"/>
  <c r="H98" i="20"/>
  <c r="H69" i="1"/>
  <c r="H69" i="20"/>
  <c r="H70" i="1"/>
  <c r="H70" i="20"/>
  <c r="H41" i="1"/>
  <c r="H41" i="20"/>
  <c r="H40" i="1"/>
  <c r="H40" i="20"/>
  <c r="H97" i="1"/>
  <c r="H97" i="20"/>
  <c r="H39" i="1"/>
  <c r="H39" i="20"/>
  <c r="H68" i="1"/>
  <c r="H68" i="20"/>
  <c r="H96" i="1"/>
  <c r="H96" i="20"/>
  <c r="H38" i="1"/>
  <c r="H38" i="20"/>
  <c r="H67" i="1"/>
  <c r="H67" i="20"/>
  <c r="H66" i="1"/>
  <c r="H66" i="31"/>
  <c r="H95" i="1"/>
  <c r="H95" i="31"/>
  <c r="H94" i="1"/>
  <c r="H94" i="20"/>
  <c r="H65" i="1"/>
  <c r="H65" i="20"/>
  <c r="H36" i="20"/>
  <c r="C71" i="31"/>
  <c r="C85" i="31" s="1"/>
  <c r="H37" i="1"/>
  <c r="C42" i="31"/>
  <c r="H20" i="1"/>
  <c r="H25" i="1"/>
  <c r="H24" i="1"/>
  <c r="D42" i="31"/>
  <c r="D71" i="31"/>
  <c r="D100" i="31"/>
  <c r="D100" i="20"/>
  <c r="D71" i="20"/>
  <c r="H7" i="20"/>
  <c r="C100" i="31"/>
  <c r="H9" i="20"/>
  <c r="D42" i="20"/>
  <c r="H11" i="20"/>
  <c r="C71" i="20"/>
  <c r="C100" i="20"/>
  <c r="C42" i="20"/>
  <c r="H23" i="20"/>
  <c r="D13" i="1" l="1"/>
  <c r="C13" i="1"/>
  <c r="H47" i="1"/>
  <c r="C13" i="20"/>
  <c r="H71" i="20"/>
  <c r="H71" i="1"/>
  <c r="H100" i="20"/>
  <c r="H100" i="1"/>
  <c r="H42" i="20"/>
  <c r="D13" i="20"/>
  <c r="H36" i="1"/>
  <c r="D7" i="1"/>
  <c r="H7" i="1" s="1"/>
  <c r="H42" i="31"/>
  <c r="D13" i="31"/>
  <c r="H13" i="31" s="1"/>
  <c r="C56" i="31"/>
  <c r="C13" i="31"/>
  <c r="H10" i="1"/>
  <c r="D114" i="31"/>
  <c r="H100" i="31"/>
  <c r="D85" i="31"/>
  <c r="H71" i="31"/>
  <c r="H9" i="1"/>
  <c r="H11" i="1"/>
  <c r="H8" i="1"/>
  <c r="H12" i="1"/>
  <c r="D56" i="31"/>
  <c r="H18" i="1"/>
  <c r="H23" i="1"/>
  <c r="H26" i="1"/>
  <c r="D114" i="20"/>
  <c r="C56" i="20"/>
  <c r="D85" i="20"/>
  <c r="C86" i="31"/>
  <c r="C114" i="31"/>
  <c r="C114" i="1" s="1"/>
  <c r="C114" i="20"/>
  <c r="C85" i="20"/>
  <c r="C85" i="1" s="1"/>
  <c r="H13" i="20"/>
  <c r="D56" i="20"/>
  <c r="D56" i="1" s="1"/>
  <c r="H114" i="31" l="1"/>
  <c r="D114" i="1"/>
  <c r="H114" i="1" s="1"/>
  <c r="H85" i="31"/>
  <c r="D85" i="1"/>
  <c r="C56" i="1"/>
  <c r="H42" i="1"/>
  <c r="D86" i="31"/>
  <c r="D27" i="31"/>
  <c r="H27" i="31" s="1"/>
  <c r="H56" i="20"/>
  <c r="D27" i="20"/>
  <c r="H27" i="20" s="1"/>
  <c r="C27" i="20"/>
  <c r="C57" i="31"/>
  <c r="C27" i="31"/>
  <c r="D115" i="31"/>
  <c r="D57" i="31"/>
  <c r="H56" i="31"/>
  <c r="H114" i="20"/>
  <c r="H85" i="20"/>
  <c r="D115" i="20"/>
  <c r="H13" i="1"/>
  <c r="C57" i="20"/>
  <c r="C115" i="20"/>
  <c r="D86" i="20"/>
  <c r="C115" i="31"/>
  <c r="C115" i="1" s="1"/>
  <c r="C86" i="20"/>
  <c r="C86" i="1" s="1"/>
  <c r="D57" i="20"/>
  <c r="H115" i="31" l="1"/>
  <c r="D115" i="1"/>
  <c r="H86" i="31"/>
  <c r="D86" i="1"/>
  <c r="D6" i="37" s="1"/>
  <c r="D57" i="1"/>
  <c r="H57" i="1" s="1"/>
  <c r="C57" i="1"/>
  <c r="D27" i="1"/>
  <c r="H27" i="1" s="1"/>
  <c r="H85" i="1"/>
  <c r="D7" i="37"/>
  <c r="C7" i="37"/>
  <c r="C6" i="37"/>
  <c r="C27" i="1"/>
  <c r="D28" i="20"/>
  <c r="H28" i="20" s="1"/>
  <c r="C28" i="20"/>
  <c r="H56" i="1"/>
  <c r="H57" i="31"/>
  <c r="D28" i="31"/>
  <c r="H28" i="31" s="1"/>
  <c r="C28" i="31"/>
  <c r="H115" i="20"/>
  <c r="H86" i="20"/>
  <c r="H57" i="20"/>
  <c r="C15" i="37" l="1"/>
  <c r="H86" i="1"/>
  <c r="H115" i="1"/>
  <c r="C16" i="37"/>
  <c r="C28" i="1"/>
  <c r="C8" i="37" s="1"/>
  <c r="C5" i="37"/>
  <c r="D5" i="37"/>
  <c r="D28" i="1"/>
  <c r="D8" i="37" s="1"/>
  <c r="C17" i="37" l="1"/>
  <c r="H28" i="1"/>
  <c r="C14" i="37"/>
</calcChain>
</file>

<file path=xl/sharedStrings.xml><?xml version="1.0" encoding="utf-8"?>
<sst xmlns="http://schemas.openxmlformats.org/spreadsheetml/2006/main" count="1794" uniqueCount="192">
  <si>
    <t>Zkratka příjemce-koordinátora a příjemců projektu</t>
  </si>
  <si>
    <t>Řádek</t>
  </si>
  <si>
    <t>Druh nákladu nebo výdaje</t>
  </si>
  <si>
    <t>Podle Smlouvy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</si>
  <si>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</si>
  <si>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</si>
  <si>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</si>
  <si>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</si>
  <si>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</si>
  <si>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</si>
  <si>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</si>
  <si>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</si>
  <si>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</si>
  <si>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</si>
  <si>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</si>
  <si>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</si>
  <si>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</si>
  <si>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</si>
  <si>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</si>
  <si>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</si>
  <si>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</si>
  <si>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</si>
  <si>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</si>
  <si>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</si>
  <si>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</si>
  <si>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</si>
  <si>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</si>
  <si>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</si>
  <si>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</si>
  <si>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</si>
  <si>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</si>
  <si>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</si>
  <si>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</si>
  <si>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</si>
  <si>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</si>
  <si>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</si>
  <si>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</si>
  <si>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</si>
  <si>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</si>
  <si>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</si>
  <si>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</si>
  <si>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</si>
  <si>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</si>
  <si>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</si>
  <si>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</si>
  <si>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</si>
  <si>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</si>
  <si>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</si>
  <si>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</si>
  <si>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a1k0</t>
  </si>
  <si>
    <t>b1k0</t>
  </si>
  <si>
    <t>c1k0</t>
  </si>
  <si>
    <t>c3k0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</si>
  <si>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</si>
  <si>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</si>
  <si>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</si>
  <si>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</si>
  <si>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</si>
  <si>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</si>
  <si>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</si>
  <si>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</si>
  <si>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</si>
  <si>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</si>
  <si>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</si>
  <si>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</si>
  <si>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</si>
  <si>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</si>
  <si>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</si>
  <si>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</si>
  <si>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B3</t>
  </si>
  <si>
    <t>B4</t>
  </si>
  <si>
    <t xml:space="preserve">Náklady na pořízení majetku  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</si>
  <si>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</si>
  <si>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</si>
  <si>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</si>
  <si>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</si>
  <si>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</si>
  <si>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</si>
  <si>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</si>
  <si>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</si>
  <si>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</si>
  <si>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</si>
  <si>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</si>
  <si>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</si>
  <si>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</si>
  <si>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</si>
  <si>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</si>
  <si>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</si>
  <si>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</si>
  <si>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</si>
  <si>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Příjemce-koorditátor - Název subjektu</t>
  </si>
  <si>
    <t>Příjemce-koorditátor - Zkratka</t>
  </si>
  <si>
    <t>Procentuální podíl stanovený MK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</si>
  <si>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</si>
  <si>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</si>
  <si>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</si>
  <si>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</si>
  <si>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</si>
  <si>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</si>
  <si>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</si>
  <si>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</si>
  <si>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</si>
  <si>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</si>
  <si>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</si>
  <si>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Přihláška projektu</t>
  </si>
  <si>
    <t>Náklady celkem (v tis. Kč)</t>
  </si>
  <si>
    <t>Náklady z účelových výdajů MK (v tis. Kč)</t>
  </si>
  <si>
    <t>Změna výdajů MK</t>
  </si>
  <si>
    <t xml:space="preserve">Specifikace - </t>
  </si>
  <si>
    <t>Specifikace -</t>
  </si>
  <si>
    <t xml:space="preserve"> Specifikace -  </t>
  </si>
  <si>
    <t>Specifikace - náklady  A5; A6 projektu</t>
  </si>
  <si>
    <t>Specifikace -  náklady  A5; A6 projektu</t>
  </si>
  <si>
    <t>Specifikace - náklady B1; B2 projektu</t>
  </si>
  <si>
    <t xml:space="preserve"> Specifikace - náklady B1; B2 projektu</t>
  </si>
  <si>
    <t>Specifikace - náklady B3; B4 projektu</t>
  </si>
  <si>
    <t xml:space="preserve"> Specifikace - náklady B3; B4 projektu</t>
  </si>
  <si>
    <t>Specifikace - náklady C1; C2 projektu</t>
  </si>
  <si>
    <t xml:space="preserve"> Specifikace - náklady C1; C2 projektu</t>
  </si>
  <si>
    <t xml:space="preserve"> Specifikace - náklady C3; C4 projektu</t>
  </si>
  <si>
    <t>Specifikace - náklady C3; C4 projektu</t>
  </si>
  <si>
    <t xml:space="preserve"> Specifikace - náklady D; E projektu</t>
  </si>
  <si>
    <t>Údaje pro změnu rozpočtu</t>
  </si>
  <si>
    <t>Původní znění</t>
  </si>
  <si>
    <t>Nové znění</t>
  </si>
  <si>
    <t>Povinné zákonné odvody celkem (tis. Kč/r)</t>
  </si>
  <si>
    <t>Povinné zákonné odvody z účelových výdajů MK (tis. Kč/r)</t>
  </si>
  <si>
    <t>Příděl do fondu kulturních a sociálních potřeb celkem (tis. Kč/r)</t>
  </si>
  <si>
    <t>Příděl do FKSP z účelových výdajů MK (tis. Kč/r)</t>
  </si>
  <si>
    <t>Náklady celkem (tis. Kč/r)</t>
  </si>
  <si>
    <t>Specifikace položky</t>
  </si>
  <si>
    <t>Varianta (a/b/c)</t>
  </si>
  <si>
    <t>Zdůvodnění potřebnosti, výše nákladů a varianty způsobu pořízení dlouhodobého majetku</t>
  </si>
  <si>
    <r>
      <rPr>
        <b/>
        <sz val="11"/>
        <color theme="1"/>
        <rFont val="Arial"/>
        <family val="2"/>
        <charset val="238"/>
      </rPr>
      <t>Specifikace dlouhodobého majetku</t>
    </r>
    <r>
      <rPr>
        <sz val="11"/>
        <color theme="1"/>
        <rFont val="Arial"/>
        <family val="2"/>
        <charset val="238"/>
      </rPr>
      <t xml:space="preserve">
(dle B1, B2) </t>
    </r>
  </si>
  <si>
    <r>
      <rPr>
        <b/>
        <sz val="11"/>
        <color theme="1"/>
        <rFont val="Arial"/>
        <family val="2"/>
        <charset val="238"/>
      </rPr>
      <t>Odůvodnění potřebnosti dlouhodobého majetku pro potřeby řešení projektu</t>
    </r>
    <r>
      <rPr>
        <sz val="11"/>
        <color theme="1"/>
        <rFont val="Arial"/>
        <family val="2"/>
        <charset val="238"/>
      </rPr>
      <t xml:space="preserve"> (na základě jeho parametrů)</t>
    </r>
  </si>
  <si>
    <r>
      <rPr>
        <b/>
        <sz val="11"/>
        <color theme="1"/>
        <rFont val="Arial"/>
        <family val="2"/>
        <charset val="238"/>
      </rPr>
      <t>Celkové způsobilé  náklady</t>
    </r>
    <r>
      <rPr>
        <sz val="11"/>
        <color theme="1"/>
        <rFont val="Arial"/>
        <family val="2"/>
        <charset val="238"/>
      </rPr>
      <t xml:space="preserve">
(tis. Kč)</t>
    </r>
  </si>
  <si>
    <r>
      <rPr>
        <b/>
        <sz val="11"/>
        <color theme="1"/>
        <rFont val="Arial"/>
        <family val="2"/>
        <charset val="238"/>
      </rPr>
      <t>Výpočet výše nákladů</t>
    </r>
    <r>
      <rPr>
        <sz val="11"/>
        <color theme="1"/>
        <rFont val="Arial"/>
        <family val="2"/>
        <charset val="238"/>
      </rPr>
      <t xml:space="preserve"> hrazených z projektu (dle části 5.3.2 odst. 2 ZD)</t>
    </r>
  </si>
  <si>
    <t>Varianta
(a/b/c)</t>
  </si>
  <si>
    <r>
      <rPr>
        <b/>
        <sz val="11"/>
        <color theme="1"/>
        <rFont val="Arial"/>
        <family val="2"/>
        <charset val="238"/>
      </rPr>
      <t>Odůvodnění způsobu pořízení:</t>
    </r>
    <r>
      <rPr>
        <sz val="11"/>
        <color theme="1"/>
        <rFont val="Arial"/>
        <family val="2"/>
        <charset val="238"/>
      </rPr>
      <t xml:space="preserve">
- u var. a (jedinečný majetek): odůvodnění jedinečnosti majetku (dle části 5.3.2 odst. 3 ZD),
- u var. b (nejde o jedinečný majetek) odkaz na název souboru/ů, popř. adresářů, uvedených v příloze návrhu projektu č. 9
   s doložením poptávky tří dodavatelů (dle části 5.3.2 odst. 4 ZD),
- u var. c (jediný dodavatel): odůvodnění výběru dodavatele podle zákona č. 134/2016 Sb. a nákladů (dle části 5.3.2 odst. 5 ZD)</t>
    </r>
  </si>
  <si>
    <t>Provozní náklady - provoz majetku zakoupeného mimo projekt - C1</t>
  </si>
  <si>
    <t>Provozní náklady - materiál - C2</t>
  </si>
  <si>
    <t>Provozní náklady - cestovní náhrady - C3</t>
  </si>
  <si>
    <t>Provozní náklady - práva k výsledkům - C4</t>
  </si>
  <si>
    <t>Náklady na energie, média, telekomunikační a datové služby, poštovné, úklid a ostrahu nezbytné pro řešení projektu (další položky nejsou jako doplňkové režijní náklady způsobilé)</t>
  </si>
  <si>
    <t>Náklady na energie, média, telekomunikační a datové služby, poštovné, úklid a ostrahu nezbytné prro řešení projektu (další položky nejsou jako doplňkové režijní náklady způsobilé)</t>
  </si>
  <si>
    <t>Zdůvodnění potřebnosti a varianty způsobu pořízení služby</t>
  </si>
  <si>
    <r>
      <rPr>
        <b/>
        <sz val="11"/>
        <color theme="1"/>
        <rFont val="Times New Roman"/>
        <family val="1"/>
        <charset val="238"/>
      </rPr>
      <t>Specifikace služby</t>
    </r>
    <r>
      <rPr>
        <sz val="11"/>
        <color theme="1"/>
        <rFont val="Times New Roman"/>
        <family val="1"/>
        <charset val="238"/>
      </rPr>
      <t xml:space="preserve">
(dle D) </t>
    </r>
  </si>
  <si>
    <r>
      <rPr>
        <b/>
        <sz val="11"/>
        <color theme="1"/>
        <rFont val="Times New Roman"/>
        <family val="1"/>
        <charset val="238"/>
      </rPr>
      <t>Odůvodnění potřebnosti služby pro potřeby řešení projektu</t>
    </r>
    <r>
      <rPr>
        <sz val="11"/>
        <color theme="1"/>
        <rFont val="Times New Roman"/>
        <family val="1"/>
        <charset val="238"/>
      </rPr>
      <t xml:space="preserve"> (na základě jejích parametrů)</t>
    </r>
  </si>
  <si>
    <r>
      <rPr>
        <b/>
        <sz val="11"/>
        <color theme="1"/>
        <rFont val="Times New Roman"/>
        <family val="1"/>
        <charset val="238"/>
      </rPr>
      <t>Celkové způsobilé  náklady</t>
    </r>
    <r>
      <rPr>
        <sz val="11"/>
        <color theme="1"/>
        <rFont val="Times New Roman"/>
        <family val="1"/>
        <charset val="238"/>
      </rPr>
      <t xml:space="preserve">
(tis. Kč)</t>
    </r>
  </si>
  <si>
    <r>
      <rPr>
        <b/>
        <sz val="11"/>
        <color theme="1"/>
        <rFont val="Times New Roman"/>
        <family val="1"/>
        <charset val="238"/>
      </rPr>
      <t>Odůvodnění způsobu pořízení:</t>
    </r>
    <r>
      <rPr>
        <sz val="11"/>
        <color theme="1"/>
        <rFont val="Times New Roman"/>
        <family val="1"/>
        <charset val="238"/>
      </rPr>
      <t xml:space="preserve">
- u var. a (jedinečná služba): odůvodnění jedinečnosti služby (dle části 5.3.4 odst. 3 ZD),
- u var. b (nejde o jedinečnou službu) odkaz na název souboru/ů, popř. adresářů, uvedených v příloze návrhu projektu č. 9
   s doložením poptávky tří dodavatelů (dle části 5.3.4 odst. 4 ZD),
- u var. c (jediný dodavatel): odůvodnění výběru dodavatele podle zákona č. 134/2016 Sb. a ceny (dle části 5.3.4 odst. 5 ZD)</t>
    </r>
  </si>
  <si>
    <t>Provozní náklady - provoz majetku zakoupeného mimo projekt</t>
  </si>
  <si>
    <t>Provozní náklady - materiál</t>
  </si>
  <si>
    <t>Provozní náklady - cestovní náhrady</t>
  </si>
  <si>
    <t>Provozní náklady - práva k výsledkům</t>
  </si>
  <si>
    <t>Financování projektu v jednotlivých letech jeho řešení
 a za celou dobu řešení projektu (pro kontrolu CEP)</t>
  </si>
  <si>
    <t xml:space="preserve">CELKEM </t>
  </si>
  <si>
    <t>(rok)</t>
  </si>
  <si>
    <t>Navrhované způsobilé náklady celkem
(tis. Kč)</t>
  </si>
  <si>
    <t>Požadované způsobilé náklady z účelových výdajů MK
(tis. Kč)</t>
  </si>
  <si>
    <t>Poskytovatelem uznané náklady celkem
(tis. Kč)</t>
  </si>
  <si>
    <t>Poskytovatelem uznané náklady z účelových výdajů MK
(tis. Kč)</t>
  </si>
  <si>
    <t xml:space="preserve">Celkem </t>
  </si>
  <si>
    <t>Financování projektu v jednotlivých letech jeho řešení
 a za celou dobu řešení projektu (pro Smlouvu)</t>
  </si>
  <si>
    <t>Jiné zdroje financování projektu než je podpora
 z účelových výdajů Ministerstva kultury (pro kontrolu CEP)</t>
  </si>
  <si>
    <t>CELKEM</t>
  </si>
  <si>
    <t>Uznané náklady projektu (tis Kč)</t>
  </si>
  <si>
    <t>(ukazatel/rok)</t>
  </si>
  <si>
    <t>celkem</t>
  </si>
  <si>
    <t>Jiné zdroje celkem
(tis. Kč)</t>
  </si>
  <si>
    <r>
      <t>Jiné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u/>
        <sz val="12"/>
        <color theme="1"/>
        <rFont val="Times New Roman"/>
        <family val="1"/>
        <charset val="238"/>
      </rPr>
      <t>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</si>
  <si>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Specifikace</t>
  </si>
  <si>
    <r>
      <rPr>
        <b/>
        <u/>
        <sz val="12"/>
        <color theme="1"/>
        <rFont val="Times New Roman"/>
        <family val="1"/>
        <charset val="238"/>
      </rPr>
      <t>Neveřejné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</si>
  <si>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Uznané náklady projektu celkem
- z toho:</t>
  </si>
  <si>
    <t>- uznané náklady projektu hrazené z účelových výdajů MK (účelové podpory programu NAKI II)</t>
  </si>
  <si>
    <t>- uznané náklady projektu hrazené z jiných veřejných zdrojů</t>
  </si>
  <si>
    <t xml:space="preserve">- uznané náklady projektu hrazené z jiných neveřejných zdrojů </t>
  </si>
  <si>
    <t>Celkový rozpočet projektu ver. K2 - celkové náklady projektu za celou dobu řešení 
 (součet  rozpočtů příjemce-koordinátora a příjemců v jednotlivých letech)</t>
  </si>
  <si>
    <t>Celkový rozpočet projektu ver. K2 - rok 2020</t>
  </si>
  <si>
    <t>Celkový rozpočet projektu ver. K2 - rok 2021</t>
  </si>
  <si>
    <t>Celkový rozpočet projektu ver. K2 - rok 2022</t>
  </si>
  <si>
    <t>Rozpočet projektu ver. K2 - celkové náklady Příjemce-koordinátora</t>
  </si>
  <si>
    <t>Rozpočet projektu ver K2 - Příjemce Koordinátor - rok 2020</t>
  </si>
  <si>
    <t>Rozpočet projektu ver K2 - Příjemce Koordinátor - rok 2021</t>
  </si>
  <si>
    <t>Rozpočet projektu ver K2 - Příjemce Koordinátor - rok 2022</t>
  </si>
  <si>
    <t>Rozpočet projektu ver. K2 - celkové náklady  Příjemce č. 1</t>
  </si>
  <si>
    <t>Rozpočet projektu ver. K2 - Příjemce č. 1 - rok 2020</t>
  </si>
  <si>
    <t>Rozpočet projektu ver. K2 - Příjemce č. 1 - rok 2021</t>
  </si>
  <si>
    <t>Rozpočet projektu ver. K2 - Příjemce č. 1 - rok 2022</t>
  </si>
  <si>
    <t>K2</t>
  </si>
  <si>
    <t>Celkové inestiční náklady projektu</t>
  </si>
  <si>
    <t>Celkové neinvestiční náklady projektu</t>
  </si>
  <si>
    <t>CELKOVÉ NÁKLADY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</si>
</sst>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General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rgb="FFC0C0C0"/>
        <bgColor theme="0" tint="-0.14999847407452621"/>
      </patternFill>
    </fill>
    <fill>
      <patternFill patternType="solid">
        <fgColor rgb="FFF7F7B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7" fillId="0" borderId="0"/>
  </cellStyleXfs>
  <cellXfs count="309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4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/>
      <protection hidden="1"/>
    </xf>
    <xf numFmtId="0" fontId="13" fillId="6" borderId="5" xfId="0" applyFont="1" applyFill="1" applyBorder="1" applyAlignment="1" applyProtection="1">
      <alignment horizontal="left" vertical="center" wrapText="1"/>
      <protection hidden="1"/>
    </xf>
    <xf numFmtId="3" fontId="13" fillId="6" borderId="5" xfId="0" applyNumberFormat="1" applyFont="1" applyFill="1" applyBorder="1" applyAlignment="1" applyProtection="1">
      <alignment horizontal="right" vertical="center"/>
      <protection hidden="1"/>
    </xf>
    <xf numFmtId="0" fontId="13" fillId="6" borderId="7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left" vertical="center" wrapText="1"/>
      <protection hidden="1"/>
    </xf>
    <xf numFmtId="3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3" fontId="13" fillId="3" borderId="1" xfId="0" applyNumberFormat="1" applyFont="1" applyFill="1" applyBorder="1" applyAlignment="1" applyProtection="1">
      <alignment horizontal="right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3" fontId="13" fillId="7" borderId="1" xfId="0" applyNumberFormat="1" applyFont="1" applyFill="1" applyBorder="1" applyAlignment="1" applyProtection="1">
      <alignment horizontal="right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left" vertical="center" wrapText="1"/>
      <protection hidden="1"/>
    </xf>
    <xf numFmtId="3" fontId="13" fillId="5" borderId="1" xfId="0" applyNumberFormat="1" applyFont="1" applyFill="1" applyBorder="1" applyAlignment="1" applyProtection="1">
      <alignment horizontal="right" vertical="center"/>
      <protection hidden="1"/>
    </xf>
    <xf numFmtId="0" fontId="13" fillId="11" borderId="7" xfId="0" applyFont="1" applyFill="1" applyBorder="1" applyAlignment="1" applyProtection="1">
      <alignment horizontal="center" vertical="center"/>
      <protection hidden="1"/>
    </xf>
    <xf numFmtId="0" fontId="13" fillId="11" borderId="1" xfId="0" applyFont="1" applyFill="1" applyBorder="1" applyAlignment="1" applyProtection="1">
      <alignment horizontal="left" vertical="center" wrapText="1"/>
      <protection hidden="1"/>
    </xf>
    <xf numFmtId="3" fontId="13" fillId="11" borderId="1" xfId="0" applyNumberFormat="1" applyFont="1" applyFill="1" applyBorder="1" applyAlignment="1" applyProtection="1">
      <alignment horizontal="right" vertical="center"/>
      <protection hidden="1"/>
    </xf>
    <xf numFmtId="0" fontId="13" fillId="10" borderId="7" xfId="0" applyFont="1" applyFill="1" applyBorder="1" applyAlignment="1" applyProtection="1">
      <alignment horizontal="center" vertical="center"/>
      <protection hidden="1"/>
    </xf>
    <xf numFmtId="0" fontId="14" fillId="10" borderId="1" xfId="0" applyFont="1" applyFill="1" applyBorder="1" applyAlignment="1" applyProtection="1">
      <alignment horizontal="left" vertical="center" wrapText="1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 wrapText="1"/>
      <protection hidden="1"/>
    </xf>
    <xf numFmtId="3" fontId="13" fillId="4" borderId="1" xfId="0" applyNumberFormat="1" applyFont="1" applyFill="1" applyBorder="1" applyAlignment="1" applyProtection="1">
      <alignment horizontal="right" vertical="center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0" fontId="14" fillId="9" borderId="1" xfId="0" applyFont="1" applyFill="1" applyBorder="1" applyAlignment="1" applyProtection="1">
      <alignment horizontal="left" vertical="center" wrapText="1"/>
      <protection hidden="1"/>
    </xf>
    <xf numFmtId="3" fontId="13" fillId="9" borderId="1" xfId="0" applyNumberFormat="1" applyFont="1" applyFill="1" applyBorder="1" applyAlignment="1" applyProtection="1">
      <alignment horizontal="right" vertical="center"/>
      <protection hidden="1"/>
    </xf>
    <xf numFmtId="0" fontId="13" fillId="12" borderId="7" xfId="0" applyFont="1" applyFill="1" applyBorder="1" applyAlignment="1" applyProtection="1">
      <alignment horizontal="center" vertical="center"/>
      <protection hidden="1"/>
    </xf>
    <xf numFmtId="0" fontId="13" fillId="12" borderId="1" xfId="0" applyFont="1" applyFill="1" applyBorder="1" applyAlignment="1" applyProtection="1">
      <alignment horizontal="left" vertical="center" wrapText="1"/>
      <protection hidden="1"/>
    </xf>
    <xf numFmtId="3" fontId="13" fillId="12" borderId="1" xfId="0" applyNumberFormat="1" applyFont="1" applyFill="1" applyBorder="1" applyAlignment="1" applyProtection="1">
      <alignment horizontal="right" vertical="center"/>
      <protection hidden="1"/>
    </xf>
    <xf numFmtId="0" fontId="13" fillId="13" borderId="10" xfId="0" applyFont="1" applyFill="1" applyBorder="1" applyAlignment="1" applyProtection="1">
      <alignment horizontal="center" vertical="center"/>
      <protection hidden="1"/>
    </xf>
    <xf numFmtId="0" fontId="14" fillId="13" borderId="11" xfId="0" applyFont="1" applyFill="1" applyBorder="1" applyAlignment="1" applyProtection="1">
      <alignment horizontal="left" vertical="center" wrapText="1"/>
      <protection hidden="1"/>
    </xf>
    <xf numFmtId="3" fontId="13" fillId="13" borderId="11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1" fillId="8" borderId="16" xfId="0" applyFont="1" applyFill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5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7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8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1" xfId="0" applyFill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39" xfId="0" applyFont="1" applyFill="1" applyBorder="1" applyAlignment="1" applyProtection="1">
      <alignment horizontal="left" vertical="top" wrapText="1"/>
      <protection locked="0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10" fontId="16" fillId="18" borderId="9" xfId="0" applyNumberFormat="1" applyFont="1" applyFill="1" applyBorder="1" applyAlignment="1" applyProtection="1">
      <alignment horizontal="right" vertical="top" wrapText="1"/>
      <protection hidden="1"/>
    </xf>
    <xf numFmtId="10" fontId="16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2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2" xfId="0" applyNumberFormat="1" applyFont="1" applyBorder="1" applyAlignment="1" applyProtection="1">
      <alignment horizontal="right" vertical="top" wrapText="1"/>
      <protection locked="0"/>
    </xf>
    <xf numFmtId="3" fontId="13" fillId="8" borderId="37" xfId="0" applyNumberFormat="1" applyFont="1" applyFill="1" applyBorder="1" applyAlignment="1" applyProtection="1">
      <alignment horizontal="center" vertical="center" wrapText="1"/>
      <protection hidden="1"/>
    </xf>
    <xf numFmtId="3" fontId="13" fillId="8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0" fillId="8" borderId="4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Border="1" applyAlignment="1" applyProtection="1">
      <alignment horizontal="center" vertical="center" wrapText="1"/>
      <protection hidden="1"/>
    </xf>
    <xf numFmtId="0" fontId="7" fillId="8" borderId="0" xfId="0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Border="1" applyAlignment="1" applyProtection="1">
      <alignment horizontal="right" vertical="top" wrapText="1"/>
      <protection locked="0"/>
    </xf>
    <xf numFmtId="3" fontId="8" fillId="16" borderId="0" xfId="0" applyNumberFormat="1" applyFont="1" applyFill="1" applyBorder="1" applyAlignment="1" applyProtection="1">
      <alignment horizontal="right" vertical="top" wrapText="1"/>
      <protection locked="0"/>
    </xf>
    <xf numFmtId="0" fontId="2" fillId="8" borderId="0" xfId="0" applyFont="1" applyFill="1" applyBorder="1" applyAlignment="1" applyProtection="1">
      <alignment horizontal="left" vertical="top" wrapText="1"/>
      <protection hidden="1"/>
    </xf>
    <xf numFmtId="0" fontId="5" fillId="21" borderId="27" xfId="0" applyFont="1" applyFill="1" applyBorder="1" applyAlignment="1" applyProtection="1">
      <alignment vertical="top"/>
      <protection hidden="1"/>
    </xf>
    <xf numFmtId="0" fontId="4" fillId="21" borderId="24" xfId="0" applyFont="1" applyFill="1" applyBorder="1" applyAlignment="1" applyProtection="1">
      <alignment vertical="top" wrapText="1"/>
      <protection hidden="1"/>
    </xf>
    <xf numFmtId="0" fontId="4" fillId="21" borderId="25" xfId="0" applyFont="1" applyFill="1" applyBorder="1" applyAlignment="1" applyProtection="1">
      <alignment vertical="top" wrapText="1"/>
      <protection hidden="1"/>
    </xf>
    <xf numFmtId="0" fontId="5" fillId="21" borderId="19" xfId="0" applyFont="1" applyFill="1" applyBorder="1" applyAlignment="1" applyProtection="1">
      <alignment vertical="top"/>
      <protection hidden="1"/>
    </xf>
    <xf numFmtId="0" fontId="4" fillId="21" borderId="29" xfId="0" applyFont="1" applyFill="1" applyBorder="1" applyAlignment="1" applyProtection="1">
      <alignment vertical="top" wrapText="1"/>
      <protection hidden="1"/>
    </xf>
    <xf numFmtId="0" fontId="4" fillId="21" borderId="2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0" xfId="0" applyFont="1" applyAlignment="1">
      <alignment horizontal="left"/>
    </xf>
    <xf numFmtId="0" fontId="4" fillId="21" borderId="0" xfId="0" applyFont="1" applyFill="1" applyAlignment="1" applyProtection="1">
      <alignment horizontal="left" vertical="top" wrapText="1"/>
      <protection hidden="1"/>
    </xf>
    <xf numFmtId="0" fontId="0" fillId="0" borderId="0" xfId="0" applyFont="1" applyAlignment="1" applyProtection="1">
      <alignment horizontal="left" vertical="top"/>
      <protection hidden="1"/>
    </xf>
    <xf numFmtId="0" fontId="0" fillId="0" borderId="0" xfId="0" applyFont="1" applyProtection="1"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5" fillId="19" borderId="3" xfId="0" applyFont="1" applyFill="1" applyBorder="1" applyAlignment="1" applyProtection="1">
      <alignment horizontal="left" vertical="top" wrapText="1"/>
      <protection hidden="1"/>
    </xf>
    <xf numFmtId="0" fontId="5" fillId="21" borderId="3" xfId="0" applyFont="1" applyFill="1" applyBorder="1" applyAlignment="1" applyProtection="1">
      <alignment vertical="top"/>
      <protection locked="0" hidden="1"/>
    </xf>
    <xf numFmtId="0" fontId="13" fillId="21" borderId="29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18" fillId="0" borderId="0" xfId="0" applyFont="1" applyProtection="1"/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left" vertical="center" wrapText="1"/>
    </xf>
    <xf numFmtId="0" fontId="18" fillId="0" borderId="4" xfId="0" applyFont="1" applyBorder="1" applyAlignment="1" applyProtection="1">
      <alignment horizontal="left" vertical="top" wrapText="1"/>
      <protection locked="0"/>
    </xf>
    <xf numFmtId="0" fontId="18" fillId="0" borderId="33" xfId="0" applyFont="1" applyBorder="1" applyAlignment="1" applyProtection="1">
      <alignment horizontal="left" vertical="top" wrapText="1"/>
      <protection locked="0"/>
    </xf>
    <xf numFmtId="3" fontId="18" fillId="0" borderId="5" xfId="0" applyNumberFormat="1" applyFont="1" applyBorder="1" applyAlignment="1" applyProtection="1">
      <alignment horizontal="right" vertical="top" wrapText="1"/>
      <protection locked="0"/>
    </xf>
    <xf numFmtId="0" fontId="18" fillId="0" borderId="5" xfId="0" applyFont="1" applyBorder="1" applyAlignment="1" applyProtection="1">
      <alignment horizontal="left" vertical="top" wrapText="1"/>
      <protection locked="0"/>
    </xf>
    <xf numFmtId="0" fontId="19" fillId="0" borderId="5" xfId="0" applyFont="1" applyBorder="1" applyAlignment="1" applyProtection="1">
      <alignment horizontal="center" vertical="top" wrapText="1"/>
      <protection locked="0"/>
    </xf>
    <xf numFmtId="0" fontId="18" fillId="0" borderId="6" xfId="0" applyFont="1" applyBorder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wrapText="1"/>
    </xf>
    <xf numFmtId="0" fontId="18" fillId="0" borderId="7" xfId="0" applyFont="1" applyBorder="1" applyAlignment="1" applyProtection="1">
      <alignment horizontal="left" vertical="top" wrapText="1"/>
      <protection locked="0"/>
    </xf>
    <xf numFmtId="0" fontId="18" fillId="0" borderId="35" xfId="0" applyFont="1" applyBorder="1" applyAlignment="1" applyProtection="1">
      <alignment horizontal="left" vertical="top" wrapText="1"/>
      <protection locked="0"/>
    </xf>
    <xf numFmtId="3" fontId="18" fillId="0" borderId="1" xfId="0" applyNumberFormat="1" applyFont="1" applyBorder="1" applyAlignment="1" applyProtection="1">
      <alignment horizontal="right" vertical="top" wrapText="1"/>
      <protection locked="0"/>
    </xf>
    <xf numFmtId="0" fontId="18" fillId="0" borderId="1" xfId="0" applyFont="1" applyBorder="1" applyAlignment="1" applyProtection="1">
      <alignment horizontal="left" vertical="top" wrapText="1"/>
      <protection locked="0"/>
    </xf>
    <xf numFmtId="0" fontId="19" fillId="0" borderId="1" xfId="0" applyFont="1" applyBorder="1" applyAlignment="1" applyProtection="1">
      <alignment horizontal="center" vertical="top" wrapText="1"/>
      <protection locked="0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51" xfId="0" applyFont="1" applyBorder="1" applyAlignment="1" applyProtection="1">
      <alignment horizontal="left" vertical="top" wrapText="1"/>
      <protection locked="0"/>
    </xf>
    <xf numFmtId="3" fontId="18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9" fillId="0" borderId="11" xfId="0" applyFont="1" applyBorder="1" applyAlignment="1" applyProtection="1">
      <alignment horizontal="center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Protection="1"/>
    <xf numFmtId="0" fontId="18" fillId="16" borderId="10" xfId="0" applyFont="1" applyFill="1" applyBorder="1" applyAlignment="1" applyProtection="1">
      <alignment horizontal="left" vertical="top" wrapText="1"/>
      <protection locked="0"/>
    </xf>
    <xf numFmtId="0" fontId="18" fillId="16" borderId="51" xfId="0" applyFont="1" applyFill="1" applyBorder="1" applyAlignment="1" applyProtection="1">
      <alignment horizontal="left" vertical="top" wrapText="1"/>
      <protection locked="0"/>
    </xf>
    <xf numFmtId="3" fontId="18" fillId="16" borderId="11" xfId="0" applyNumberFormat="1" applyFont="1" applyFill="1" applyBorder="1" applyAlignment="1" applyProtection="1">
      <alignment horizontal="right" vertical="top" wrapText="1"/>
      <protection locked="0"/>
    </xf>
    <xf numFmtId="0" fontId="18" fillId="16" borderId="11" xfId="0" applyFont="1" applyFill="1" applyBorder="1" applyAlignment="1" applyProtection="1">
      <alignment horizontal="left" vertical="top" wrapText="1"/>
      <protection locked="0"/>
    </xf>
    <xf numFmtId="0" fontId="19" fillId="16" borderId="11" xfId="0" applyFont="1" applyFill="1" applyBorder="1" applyAlignment="1" applyProtection="1">
      <alignment horizontal="center" vertical="top" wrapText="1"/>
      <protection locked="0"/>
    </xf>
    <xf numFmtId="0" fontId="18" fillId="16" borderId="12" xfId="0" applyFont="1" applyFill="1" applyBorder="1" applyAlignment="1" applyProtection="1">
      <alignment horizontal="left" vertical="top" wrapText="1"/>
      <protection locked="0"/>
    </xf>
    <xf numFmtId="0" fontId="18" fillId="0" borderId="0" xfId="0" applyFont="1"/>
    <xf numFmtId="0" fontId="18" fillId="0" borderId="19" xfId="0" applyFont="1" applyBorder="1"/>
    <xf numFmtId="0" fontId="18" fillId="8" borderId="36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left" vertical="center" wrapText="1"/>
    </xf>
    <xf numFmtId="0" fontId="18" fillId="0" borderId="0" xfId="0" applyFont="1" applyProtection="1">
      <protection locked="0"/>
    </xf>
    <xf numFmtId="0" fontId="21" fillId="0" borderId="0" xfId="0" applyFont="1" applyBorder="1" applyAlignment="1">
      <alignment vertical="center"/>
    </xf>
    <xf numFmtId="0" fontId="22" fillId="22" borderId="17" xfId="0" applyFont="1" applyFill="1" applyBorder="1" applyAlignment="1">
      <alignment horizontal="center" vertical="center" wrapText="1"/>
    </xf>
    <xf numFmtId="0" fontId="22" fillId="22" borderId="25" xfId="0" applyFont="1" applyFill="1" applyBorder="1" applyAlignment="1">
      <alignment horizontal="center" vertical="center" wrapText="1"/>
    </xf>
    <xf numFmtId="0" fontId="22" fillId="23" borderId="3" xfId="0" applyFont="1" applyFill="1" applyBorder="1" applyAlignment="1">
      <alignment horizontal="center" vertical="center" wrapText="1"/>
    </xf>
    <xf numFmtId="0" fontId="22" fillId="23" borderId="20" xfId="0" applyFont="1" applyFill="1" applyBorder="1" applyAlignment="1">
      <alignment horizontal="center" vertical="center" wrapText="1"/>
    </xf>
    <xf numFmtId="0" fontId="22" fillId="22" borderId="49" xfId="0" applyFont="1" applyFill="1" applyBorder="1" applyAlignment="1">
      <alignment horizontal="center" vertical="center" wrapText="1"/>
    </xf>
    <xf numFmtId="3" fontId="22" fillId="24" borderId="4" xfId="0" applyNumberFormat="1" applyFont="1" applyFill="1" applyBorder="1" applyAlignment="1">
      <alignment horizontal="right" vertical="center" wrapText="1"/>
    </xf>
    <xf numFmtId="0" fontId="22" fillId="22" borderId="52" xfId="0" applyFont="1" applyFill="1" applyBorder="1" applyAlignment="1">
      <alignment horizontal="center" vertical="center" wrapText="1"/>
    </xf>
    <xf numFmtId="3" fontId="22" fillId="24" borderId="7" xfId="0" applyNumberFormat="1" applyFont="1" applyFill="1" applyBorder="1" applyAlignment="1">
      <alignment horizontal="right" vertical="center" wrapText="1"/>
    </xf>
    <xf numFmtId="0" fontId="22" fillId="22" borderId="50" xfId="0" applyFont="1" applyFill="1" applyBorder="1" applyAlignment="1">
      <alignment horizontal="center" vertical="center" wrapText="1"/>
    </xf>
    <xf numFmtId="3" fontId="22" fillId="24" borderId="44" xfId="0" applyNumberFormat="1" applyFont="1" applyFill="1" applyBorder="1" applyAlignment="1">
      <alignment horizontal="right" vertical="center" wrapText="1"/>
    </xf>
    <xf numFmtId="0" fontId="21" fillId="22" borderId="48" xfId="0" applyFont="1" applyFill="1" applyBorder="1" applyAlignment="1">
      <alignment horizontal="center" vertical="center" wrapText="1"/>
    </xf>
    <xf numFmtId="3" fontId="21" fillId="24" borderId="15" xfId="0" applyNumberFormat="1" applyFont="1" applyFill="1" applyBorder="1" applyAlignment="1">
      <alignment horizontal="right" vertical="center" wrapText="1"/>
    </xf>
    <xf numFmtId="3" fontId="21" fillId="24" borderId="3" xfId="0" applyNumberFormat="1" applyFont="1" applyFill="1" applyBorder="1" applyAlignment="1">
      <alignment horizontal="right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3" borderId="3" xfId="0" applyFont="1" applyFill="1" applyBorder="1" applyAlignment="1">
      <alignment vertical="center" wrapText="1"/>
    </xf>
    <xf numFmtId="0" fontId="18" fillId="22" borderId="48" xfId="0" applyFont="1" applyFill="1" applyBorder="1" applyAlignment="1">
      <alignment horizontal="center" vertical="center" wrapText="1"/>
    </xf>
    <xf numFmtId="0" fontId="18" fillId="22" borderId="43" xfId="0" applyFont="1" applyFill="1" applyBorder="1" applyAlignment="1">
      <alignment horizontal="center" vertical="center" wrapText="1"/>
    </xf>
    <xf numFmtId="0" fontId="22" fillId="25" borderId="3" xfId="0" applyFont="1" applyFill="1" applyBorder="1" applyAlignment="1">
      <alignment horizontal="center" vertical="center" wrapText="1"/>
    </xf>
    <xf numFmtId="0" fontId="22" fillId="25" borderId="40" xfId="0" applyFont="1" applyFill="1" applyBorder="1" applyAlignment="1">
      <alignment horizontal="center" vertical="center" wrapText="1"/>
    </xf>
    <xf numFmtId="0" fontId="22" fillId="25" borderId="54" xfId="0" applyFont="1" applyFill="1" applyBorder="1" applyAlignment="1">
      <alignment horizontal="center" vertical="center" wrapText="1"/>
    </xf>
    <xf numFmtId="0" fontId="22" fillId="25" borderId="16" xfId="0" applyFont="1" applyFill="1" applyBorder="1" applyAlignment="1">
      <alignment horizontal="center" vertical="center" wrapText="1"/>
    </xf>
    <xf numFmtId="0" fontId="18" fillId="22" borderId="48" xfId="0" applyFont="1" applyFill="1" applyBorder="1" applyAlignment="1">
      <alignment horizontal="justify" vertical="center" wrapText="1"/>
    </xf>
    <xf numFmtId="3" fontId="18" fillId="24" borderId="48" xfId="0" applyNumberFormat="1" applyFont="1" applyFill="1" applyBorder="1" applyAlignment="1">
      <alignment horizontal="right" vertical="center" wrapText="1"/>
    </xf>
    <xf numFmtId="3" fontId="20" fillId="24" borderId="48" xfId="0" applyNumberFormat="1" applyFont="1" applyFill="1" applyBorder="1" applyAlignment="1">
      <alignment horizontal="right" vertical="center" wrapText="1"/>
    </xf>
    <xf numFmtId="0" fontId="22" fillId="25" borderId="55" xfId="0" applyFont="1" applyFill="1" applyBorder="1" applyAlignment="1">
      <alignment horizontal="center" vertical="center" wrapText="1"/>
    </xf>
    <xf numFmtId="3" fontId="18" fillId="24" borderId="49" xfId="0" applyNumberFormat="1" applyFont="1" applyFill="1" applyBorder="1"/>
    <xf numFmtId="3" fontId="22" fillId="26" borderId="4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5" xfId="0" applyFont="1" applyFill="1" applyBorder="1" applyAlignment="1" applyProtection="1">
      <alignment horizontal="left" vertical="center" wrapText="1"/>
      <protection locked="0"/>
    </xf>
    <xf numFmtId="3" fontId="22" fillId="26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6" xfId="0" applyFont="1" applyFill="1" applyBorder="1" applyAlignment="1" applyProtection="1">
      <alignment horizontal="left" vertical="center" wrapText="1"/>
      <protection locked="0"/>
    </xf>
    <xf numFmtId="0" fontId="22" fillId="25" borderId="52" xfId="0" applyFont="1" applyFill="1" applyBorder="1" applyAlignment="1">
      <alignment horizontal="center" vertical="center" wrapText="1"/>
    </xf>
    <xf numFmtId="3" fontId="18" fillId="24" borderId="52" xfId="0" applyNumberFormat="1" applyFont="1" applyFill="1" applyBorder="1"/>
    <xf numFmtId="3" fontId="22" fillId="26" borderId="7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" xfId="0" applyFont="1" applyFill="1" applyBorder="1" applyAlignment="1" applyProtection="1">
      <alignment horizontal="left" vertical="center" wrapText="1"/>
      <protection locked="0"/>
    </xf>
    <xf numFmtId="3" fontId="22" fillId="26" borderId="1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9" xfId="0" applyFont="1" applyFill="1" applyBorder="1" applyAlignment="1" applyProtection="1">
      <alignment horizontal="left" vertical="center" wrapText="1"/>
      <protection locked="0"/>
    </xf>
    <xf numFmtId="3" fontId="18" fillId="24" borderId="43" xfId="0" applyNumberFormat="1" applyFont="1" applyFill="1" applyBorder="1" applyAlignment="1">
      <alignment horizontal="right" vertical="center" wrapText="1"/>
    </xf>
    <xf numFmtId="0" fontId="22" fillId="25" borderId="53" xfId="0" applyFont="1" applyFill="1" applyBorder="1" applyAlignment="1">
      <alignment horizontal="center" vertical="center" wrapText="1"/>
    </xf>
    <xf numFmtId="3" fontId="18" fillId="24" borderId="53" xfId="0" applyNumberFormat="1" applyFont="1" applyFill="1" applyBorder="1"/>
    <xf numFmtId="3" fontId="22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1" xfId="0" applyFont="1" applyFill="1" applyBorder="1" applyAlignment="1" applyProtection="1">
      <alignment horizontal="left" vertical="center" wrapText="1"/>
      <protection locked="0"/>
    </xf>
    <xf numFmtId="3" fontId="22" fillId="26" borderId="11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2" xfId="0" applyFont="1" applyFill="1" applyBorder="1" applyAlignment="1" applyProtection="1">
      <alignment horizontal="left" vertical="center" wrapText="1"/>
      <protection locked="0"/>
    </xf>
    <xf numFmtId="0" fontId="21" fillId="25" borderId="3" xfId="0" applyFont="1" applyFill="1" applyBorder="1" applyAlignment="1">
      <alignment horizontal="center" vertical="center" wrapText="1"/>
    </xf>
    <xf numFmtId="3" fontId="18" fillId="24" borderId="3" xfId="0" applyNumberFormat="1" applyFont="1" applyFill="1" applyBorder="1"/>
    <xf numFmtId="0" fontId="21" fillId="26" borderId="0" xfId="0" applyFont="1" applyFill="1" applyBorder="1" applyAlignment="1">
      <alignment horizontal="right" vertical="center" wrapText="1"/>
    </xf>
    <xf numFmtId="0" fontId="21" fillId="26" borderId="0" xfId="0" applyFont="1" applyFill="1" applyAlignment="1">
      <alignment horizontal="right" vertical="center" wrapText="1"/>
    </xf>
    <xf numFmtId="3" fontId="0" fillId="0" borderId="0" xfId="0" applyNumberFormat="1"/>
    <xf numFmtId="0" fontId="5" fillId="3" borderId="27" xfId="0" applyFont="1" applyFill="1" applyBorder="1" applyAlignment="1" applyProtection="1">
      <alignment horizontal="left" vertical="center"/>
    </xf>
    <xf numFmtId="0" fontId="5" fillId="3" borderId="24" xfId="0" applyFont="1" applyFill="1" applyBorder="1" applyAlignment="1" applyProtection="1">
      <alignment horizontal="left" vertical="center"/>
    </xf>
    <xf numFmtId="0" fontId="5" fillId="3" borderId="25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3" fillId="8" borderId="15" xfId="0" applyFont="1" applyFill="1" applyBorder="1" applyAlignment="1" applyProtection="1">
      <alignment horizontal="center" vertical="center"/>
      <protection hidden="1"/>
    </xf>
    <xf numFmtId="0" fontId="13" fillId="8" borderId="16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/>
      <protection hidden="1"/>
    </xf>
    <xf numFmtId="0" fontId="13" fillId="8" borderId="36" xfId="0" applyFont="1" applyFill="1" applyBorder="1" applyAlignment="1" applyProtection="1">
      <alignment horizontal="center" vertical="center"/>
      <protection hidden="1"/>
    </xf>
    <xf numFmtId="0" fontId="13" fillId="21" borderId="15" xfId="0" applyFont="1" applyFill="1" applyBorder="1" applyAlignment="1" applyProtection="1">
      <alignment horizontal="center" vertical="center"/>
      <protection hidden="1"/>
    </xf>
    <xf numFmtId="0" fontId="13" fillId="21" borderId="16" xfId="0" applyFont="1" applyFill="1" applyBorder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8" borderId="36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0" fontId="13" fillId="8" borderId="16" xfId="0" applyFont="1" applyFill="1" applyBorder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0" fillId="8" borderId="19" xfId="0" applyFont="1" applyFill="1" applyBorder="1" applyAlignment="1" applyProtection="1">
      <alignment horizontal="center" vertical="center" wrapText="1"/>
      <protection hidden="1"/>
    </xf>
    <xf numFmtId="0" fontId="10" fillId="8" borderId="29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0" fillId="0" borderId="29" xfId="0" applyBorder="1" applyAlignment="1">
      <alignment horizontal="center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21" fillId="3" borderId="29" xfId="0" applyFont="1" applyFill="1" applyBorder="1" applyAlignment="1">
      <alignment horizontal="left" vertical="center" wrapText="1"/>
    </xf>
    <xf numFmtId="0" fontId="21" fillId="3" borderId="20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left" vertical="center" wrapText="1"/>
    </xf>
    <xf numFmtId="0" fontId="21" fillId="3" borderId="24" xfId="0" applyFont="1" applyFill="1" applyBorder="1" applyAlignment="1">
      <alignment horizontal="left" vertical="center" wrapText="1"/>
    </xf>
    <xf numFmtId="0" fontId="21" fillId="3" borderId="25" xfId="0" applyFont="1" applyFill="1" applyBorder="1" applyAlignment="1">
      <alignment horizontal="lef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2" borderId="2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29" xfId="0" applyFont="1" applyFill="1" applyBorder="1" applyAlignment="1" applyProtection="1">
      <alignment horizontal="left" vertical="center"/>
    </xf>
    <xf numFmtId="0" fontId="5" fillId="3" borderId="20" xfId="0" applyFont="1" applyFill="1" applyBorder="1" applyAlignment="1" applyProtection="1">
      <alignment horizontal="left" vertical="center"/>
    </xf>
    <xf numFmtId="3" fontId="1" fillId="0" borderId="18" xfId="0" applyNumberFormat="1" applyFont="1" applyBorder="1" applyAlignment="1" applyProtection="1">
      <alignment horizontal="left" vertical="top" wrapText="1"/>
    </xf>
    <xf numFmtId="3" fontId="1" fillId="0" borderId="35" xfId="0" applyNumberFormat="1" applyFont="1" applyBorder="1" applyAlignment="1" applyProtection="1">
      <alignment horizontal="left" vertical="top" wrapText="1"/>
    </xf>
    <xf numFmtId="0" fontId="20" fillId="3" borderId="19" xfId="0" applyFont="1" applyFill="1" applyBorder="1" applyAlignment="1">
      <alignment horizontal="left" vertical="center"/>
    </xf>
    <xf numFmtId="0" fontId="20" fillId="3" borderId="29" xfId="0" applyFont="1" applyFill="1" applyBorder="1" applyAlignment="1">
      <alignment horizontal="left" vertical="center"/>
    </xf>
    <xf numFmtId="0" fontId="20" fillId="3" borderId="20" xfId="0" applyFont="1" applyFill="1" applyBorder="1" applyAlignment="1">
      <alignment horizontal="left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activeCell="F6" sqref="F1:G1048576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6" t="s">
        <v>176</v>
      </c>
      <c r="B1" s="289"/>
      <c r="C1" s="289"/>
      <c r="D1" s="289"/>
      <c r="E1" s="289"/>
      <c r="F1" s="289"/>
      <c r="G1" s="177"/>
      <c r="H1" s="81" t="s">
        <v>188</v>
      </c>
    </row>
    <row r="2" spans="1:67" s="80" customFormat="1" ht="36" customHeight="1" thickBot="1" x14ac:dyDescent="0.3">
      <c r="A2" s="280" t="s">
        <v>27</v>
      </c>
      <c r="B2" s="281"/>
      <c r="C2" s="282">
        <f>'Údaje a typ výzkumu'!$C$2</f>
        <v>0</v>
      </c>
      <c r="D2" s="282"/>
      <c r="E2" s="282"/>
      <c r="F2" s="282"/>
      <c r="G2" s="282"/>
      <c r="H2" s="283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0" t="s">
        <v>28</v>
      </c>
      <c r="B3" s="271"/>
      <c r="C3" s="284">
        <f>'Údaje a typ výzkumu'!$C$5</f>
        <v>0</v>
      </c>
      <c r="D3" s="284"/>
      <c r="E3" s="284"/>
      <c r="F3" s="284"/>
      <c r="G3" s="284"/>
      <c r="H3" s="285"/>
    </row>
    <row r="4" spans="1:67" ht="15" customHeight="1" thickBot="1" x14ac:dyDescent="0.3">
      <c r="A4" s="270" t="s">
        <v>0</v>
      </c>
      <c r="B4" s="271"/>
      <c r="C4" s="272" t="str">
        <f>'Údaje a typ výzkumu'!$C$4&amp;"; "&amp;'Údaje a typ výzkumu'!$C$7&amp;""</f>
        <v xml:space="preserve">; </v>
      </c>
      <c r="D4" s="272"/>
      <c r="E4" s="272"/>
      <c r="F4" s="272"/>
      <c r="G4" s="272"/>
      <c r="H4" s="273"/>
    </row>
    <row r="5" spans="1:67" ht="15.75" customHeight="1" thickBot="1" x14ac:dyDescent="0.3">
      <c r="A5" s="274" t="s">
        <v>1</v>
      </c>
      <c r="B5" s="274" t="s">
        <v>2</v>
      </c>
      <c r="C5" s="276" t="str">
        <f>'Údaje a typ výzkumu'!C18</f>
        <v>Přihláška projektu</v>
      </c>
      <c r="D5" s="277"/>
      <c r="E5" s="180"/>
      <c r="F5" s="276" t="str">
        <f>'Údaje a typ výzkumu'!C19</f>
        <v>Podle Smlouvy</v>
      </c>
      <c r="G5" s="277"/>
      <c r="H5" s="278" t="s">
        <v>107</v>
      </c>
    </row>
    <row r="6" spans="1:67" ht="45" customHeight="1" thickBot="1" x14ac:dyDescent="0.3">
      <c r="A6" s="275"/>
      <c r="B6" s="275"/>
      <c r="C6" s="45" t="s">
        <v>105</v>
      </c>
      <c r="D6" s="45" t="s">
        <v>106</v>
      </c>
      <c r="E6" s="176"/>
      <c r="F6" s="45" t="s">
        <v>105</v>
      </c>
      <c r="G6" s="45" t="s">
        <v>106</v>
      </c>
      <c r="H6" s="279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15</v>
      </c>
      <c r="B19" s="62" t="s">
        <v>150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16</v>
      </c>
      <c r="B20" s="62" t="s">
        <v>151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17</v>
      </c>
      <c r="B21" s="62" t="s">
        <v>152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18</v>
      </c>
      <c r="B22" s="62" t="s">
        <v>153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23</v>
      </c>
      <c r="B26" s="74" t="s">
        <v>189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24</v>
      </c>
      <c r="B27" s="74" t="s">
        <v>190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22</v>
      </c>
      <c r="B28" s="77" t="s">
        <v>191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6" t="s">
        <v>177</v>
      </c>
      <c r="B30" s="287"/>
      <c r="C30" s="287"/>
      <c r="D30" s="287"/>
      <c r="E30" s="287"/>
      <c r="F30" s="287"/>
      <c r="G30" s="288"/>
      <c r="H30" s="81"/>
    </row>
    <row r="31" spans="1:67" s="80" customFormat="1" ht="36" customHeight="1" thickBot="1" x14ac:dyDescent="0.3">
      <c r="A31" s="280" t="s">
        <v>27</v>
      </c>
      <c r="B31" s="281"/>
      <c r="C31" s="282">
        <f>'Údaje a typ výzkumu'!$C$2</f>
        <v>0</v>
      </c>
      <c r="D31" s="282"/>
      <c r="E31" s="282"/>
      <c r="F31" s="282"/>
      <c r="G31" s="282"/>
      <c r="H31" s="283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0" t="s">
        <v>28</v>
      </c>
      <c r="B32" s="271"/>
      <c r="C32" s="284">
        <f>'Údaje a typ výzkumu'!$C$5</f>
        <v>0</v>
      </c>
      <c r="D32" s="284"/>
      <c r="E32" s="284"/>
      <c r="F32" s="284"/>
      <c r="G32" s="284"/>
      <c r="H32" s="285"/>
    </row>
    <row r="33" spans="1:8" ht="15" customHeight="1" thickBot="1" x14ac:dyDescent="0.3">
      <c r="A33" s="270" t="s">
        <v>0</v>
      </c>
      <c r="B33" s="271"/>
      <c r="C33" s="272" t="str">
        <f>'Údaje a typ výzkumu'!$C$4&amp;"; "&amp;'Údaje a typ výzkumu'!$C$7&amp;""</f>
        <v xml:space="preserve">; </v>
      </c>
      <c r="D33" s="272"/>
      <c r="E33" s="272"/>
      <c r="F33" s="272"/>
      <c r="G33" s="272"/>
      <c r="H33" s="273"/>
    </row>
    <row r="34" spans="1:8" ht="15.75" customHeight="1" thickBot="1" x14ac:dyDescent="0.3">
      <c r="A34" s="274" t="s">
        <v>1</v>
      </c>
      <c r="B34" s="274" t="s">
        <v>2</v>
      </c>
      <c r="C34" s="276" t="str">
        <f>'Údaje a typ výzkumu'!C18</f>
        <v>Přihláška projektu</v>
      </c>
      <c r="D34" s="277"/>
      <c r="E34" s="180"/>
      <c r="F34" s="276" t="str">
        <f>'Údaje a typ výzkumu'!C19</f>
        <v>Podle Smlouvy</v>
      </c>
      <c r="G34" s="277"/>
      <c r="H34" s="278" t="s">
        <v>107</v>
      </c>
    </row>
    <row r="35" spans="1:8" ht="45" customHeight="1" thickBot="1" x14ac:dyDescent="0.3">
      <c r="A35" s="275"/>
      <c r="B35" s="275"/>
      <c r="C35" s="45" t="s">
        <v>105</v>
      </c>
      <c r="D35" s="45" t="s">
        <v>106</v>
      </c>
      <c r="E35" s="176"/>
      <c r="F35" s="45" t="s">
        <v>105</v>
      </c>
      <c r="G35" s="45" t="s">
        <v>106</v>
      </c>
      <c r="H35" s="279"/>
    </row>
    <row r="36" spans="1:8" ht="15" customHeight="1" x14ac:dyDescent="0.25">
      <c r="A36" s="46" t="s">
        <v>4</v>
      </c>
      <c r="B36" s="47" t="s">
        <v>72</v>
      </c>
      <c r="C36" s="48">
        <f>'Př.-koo'!C36+Př.1!C36</f>
        <v>0</v>
      </c>
      <c r="D36" s="48">
        <f>'Př.-koo'!D36+Př.1!D36</f>
        <v>0</v>
      </c>
      <c r="E36" s="48">
        <f>'Př.-koo'!E36+Př.1!E36</f>
        <v>0</v>
      </c>
      <c r="F36" s="48">
        <f>'Př.-koo'!F36+Př.1!F36</f>
        <v>0</v>
      </c>
      <c r="G36" s="48">
        <f>'Př.-koo'!G36+Př.1!G36</f>
        <v>0</v>
      </c>
      <c r="H36" s="156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'Př.-koo'!C37+Př.1!C37</f>
        <v>0</v>
      </c>
      <c r="D37" s="51">
        <f>'Př.-koo'!D37+Př.1!D37</f>
        <v>0</v>
      </c>
      <c r="E37" s="51">
        <f>'Př.-koo'!E37+Př.1!E37</f>
        <v>0</v>
      </c>
      <c r="F37" s="51">
        <f>'Př.-koo'!F37+Př.1!F37</f>
        <v>0</v>
      </c>
      <c r="G37" s="51">
        <f>'Př.-koo'!G37+Př.1!G37</f>
        <v>0</v>
      </c>
      <c r="H37" s="157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'Př.-koo'!C38+Př.1!C38</f>
        <v>0</v>
      </c>
      <c r="D38" s="51">
        <f>'Př.-koo'!D38+Př.1!D38</f>
        <v>0</v>
      </c>
      <c r="E38" s="51">
        <f>'Př.-koo'!E38+Př.1!E38</f>
        <v>0</v>
      </c>
      <c r="F38" s="51">
        <f>'Př.-koo'!F38+Př.1!F38</f>
        <v>0</v>
      </c>
      <c r="G38" s="51">
        <f>'Př.-koo'!G38+Př.1!G38</f>
        <v>0</v>
      </c>
      <c r="H38" s="157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'Př.-koo'!C39+Př.1!C39</f>
        <v>0</v>
      </c>
      <c r="D39" s="51">
        <f>'Př.-koo'!D39+Př.1!D39</f>
        <v>0</v>
      </c>
      <c r="E39" s="51">
        <f>'Př.-koo'!E39+Př.1!E39</f>
        <v>0</v>
      </c>
      <c r="F39" s="51">
        <f>'Př.-koo'!F39+Př.1!F39</f>
        <v>0</v>
      </c>
      <c r="G39" s="51">
        <f>'Př.-koo'!G39+Př.1!G39</f>
        <v>0</v>
      </c>
      <c r="H39" s="157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'Př.-koo'!C40+Př.1!C40</f>
        <v>0</v>
      </c>
      <c r="D40" s="51">
        <f>'Př.-koo'!D40+Př.1!D40</f>
        <v>0</v>
      </c>
      <c r="E40" s="51">
        <f>'Př.-koo'!E40+Př.1!E40</f>
        <v>0</v>
      </c>
      <c r="F40" s="51">
        <f>'Př.-koo'!F40+Př.1!F40</f>
        <v>0</v>
      </c>
      <c r="G40" s="51">
        <f>'Př.-koo'!G40+Př.1!G40</f>
        <v>0</v>
      </c>
      <c r="H40" s="157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'Př.-koo'!C41+Př.1!C41</f>
        <v>0</v>
      </c>
      <c r="D41" s="51">
        <f>'Př.-koo'!D41+Př.1!D41</f>
        <v>0</v>
      </c>
      <c r="E41" s="51">
        <f>'Př.-koo'!E41+Př.1!E41</f>
        <v>0</v>
      </c>
      <c r="F41" s="51">
        <f>'Př.-koo'!F41+Př.1!F41</f>
        <v>0</v>
      </c>
      <c r="G41" s="51">
        <f>'Př.-koo'!G41+Př.1!G41</f>
        <v>0</v>
      </c>
      <c r="H41" s="157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'Př.-koo'!C42+Př.1!C42</f>
        <v>0</v>
      </c>
      <c r="D42" s="54">
        <f>'Př.-koo'!D42+Př.1!D42</f>
        <v>0</v>
      </c>
      <c r="E42" s="54">
        <f>'Př.-koo'!E42+Př.1!E42</f>
        <v>0</v>
      </c>
      <c r="F42" s="54">
        <f>'Př.-koo'!F42+Př.1!F42</f>
        <v>0</v>
      </c>
      <c r="G42" s="54">
        <f>'Př.-koo'!G42+Př.1!G42</f>
        <v>0</v>
      </c>
      <c r="H42" s="157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'Př.-koo'!C43+Př.1!C43</f>
        <v>0</v>
      </c>
      <c r="D43" s="57">
        <f>'Př.-koo'!D43+Př.1!D43</f>
        <v>0</v>
      </c>
      <c r="E43" s="57">
        <f>'Př.-koo'!E43+Př.1!E43</f>
        <v>0</v>
      </c>
      <c r="F43" s="57">
        <f>'Př.-koo'!F43+Př.1!F43</f>
        <v>0</v>
      </c>
      <c r="G43" s="57">
        <f>'Př.-koo'!G43+Př.1!G43</f>
        <v>0</v>
      </c>
      <c r="H43" s="157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'Př.-koo'!C44+Př.1!C44</f>
        <v>0</v>
      </c>
      <c r="D44" s="57">
        <f>'Př.-koo'!D44+Př.1!D44</f>
        <v>0</v>
      </c>
      <c r="E44" s="57">
        <f>'Př.-koo'!E44+Př.1!E44</f>
        <v>0</v>
      </c>
      <c r="F44" s="57">
        <f>'Př.-koo'!F44+Př.1!F44</f>
        <v>0</v>
      </c>
      <c r="G44" s="57">
        <f>'Př.-koo'!G44+Př.1!G44</f>
        <v>0</v>
      </c>
      <c r="H44" s="157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'Př.-koo'!C45+Př.1!C45</f>
        <v>0</v>
      </c>
      <c r="D45" s="57">
        <f>'Př.-koo'!D45+Př.1!D45</f>
        <v>0</v>
      </c>
      <c r="E45" s="57">
        <f>'Př.-koo'!E45+Př.1!E45</f>
        <v>0</v>
      </c>
      <c r="F45" s="57">
        <f>'Př.-koo'!F45+Př.1!F45</f>
        <v>0</v>
      </c>
      <c r="G45" s="57">
        <f>'Př.-koo'!G45+Př.1!G45</f>
        <v>0</v>
      </c>
      <c r="H45" s="157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'Př.-koo'!C46+Př.1!C46</f>
        <v>0</v>
      </c>
      <c r="D46" s="57">
        <f>'Př.-koo'!D46+Př.1!D46</f>
        <v>0</v>
      </c>
      <c r="E46" s="57">
        <f>'Př.-koo'!E46+Př.1!E46</f>
        <v>0</v>
      </c>
      <c r="F46" s="57">
        <f>'Př.-koo'!F46+Př.1!F46</f>
        <v>0</v>
      </c>
      <c r="G46" s="57">
        <f>'Př.-koo'!G46+Př.1!G46</f>
        <v>0</v>
      </c>
      <c r="H46" s="157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'Př.-koo'!C47+Př.1!C47</f>
        <v>0</v>
      </c>
      <c r="D47" s="60">
        <f>'Př.-koo'!D47+Př.1!D47</f>
        <v>0</v>
      </c>
      <c r="E47" s="60">
        <f>'Př.-koo'!E47+Př.1!E47</f>
        <v>0</v>
      </c>
      <c r="F47" s="60">
        <f>'Př.-koo'!F47+Př.1!F47</f>
        <v>0</v>
      </c>
      <c r="G47" s="60">
        <f>'Př.-koo'!G47+Př.1!G47</f>
        <v>0</v>
      </c>
      <c r="H47" s="157">
        <f t="shared" si="4"/>
        <v>0</v>
      </c>
    </row>
    <row r="48" spans="1:8" ht="15" customHeight="1" x14ac:dyDescent="0.25">
      <c r="A48" s="61" t="s">
        <v>15</v>
      </c>
      <c r="B48" s="62" t="s">
        <v>150</v>
      </c>
      <c r="C48" s="63">
        <f>'Př.-koo'!C48+Př.1!C48</f>
        <v>0</v>
      </c>
      <c r="D48" s="63">
        <f>'Př.-koo'!D48+Př.1!D48</f>
        <v>0</v>
      </c>
      <c r="E48" s="63">
        <f>'Př.-koo'!E48+Př.1!E48</f>
        <v>0</v>
      </c>
      <c r="F48" s="63">
        <f>'Př.-koo'!F48+Př.1!F48</f>
        <v>0</v>
      </c>
      <c r="G48" s="63">
        <f>'Př.-koo'!G48+Př.1!G48</f>
        <v>0</v>
      </c>
      <c r="H48" s="157">
        <f t="shared" si="4"/>
        <v>0</v>
      </c>
    </row>
    <row r="49" spans="1:67" ht="15" customHeight="1" x14ac:dyDescent="0.25">
      <c r="A49" s="61" t="s">
        <v>16</v>
      </c>
      <c r="B49" s="62" t="s">
        <v>151</v>
      </c>
      <c r="C49" s="63">
        <f>'Př.-koo'!C49+Př.1!C49</f>
        <v>0</v>
      </c>
      <c r="D49" s="63">
        <f>'Př.-koo'!D49+Př.1!D49</f>
        <v>0</v>
      </c>
      <c r="E49" s="63">
        <f>'Př.-koo'!E49+Př.1!E49</f>
        <v>0</v>
      </c>
      <c r="F49" s="63">
        <f>'Př.-koo'!F49+Př.1!F49</f>
        <v>0</v>
      </c>
      <c r="G49" s="63">
        <f>'Př.-koo'!G49+Př.1!G49</f>
        <v>0</v>
      </c>
      <c r="H49" s="157">
        <f t="shared" si="4"/>
        <v>0</v>
      </c>
    </row>
    <row r="50" spans="1:67" ht="15" customHeight="1" x14ac:dyDescent="0.25">
      <c r="A50" s="61" t="s">
        <v>17</v>
      </c>
      <c r="B50" s="62" t="s">
        <v>152</v>
      </c>
      <c r="C50" s="63">
        <f>'Př.-koo'!C50+Př.1!C50</f>
        <v>0</v>
      </c>
      <c r="D50" s="63">
        <f>'Př.-koo'!D50+Př.1!D50</f>
        <v>0</v>
      </c>
      <c r="E50" s="63">
        <f>'Př.-koo'!E50+Př.1!E50</f>
        <v>0</v>
      </c>
      <c r="F50" s="63">
        <f>'Př.-koo'!F50+Př.1!F50</f>
        <v>0</v>
      </c>
      <c r="G50" s="63">
        <f>'Př.-koo'!G50+Př.1!G50</f>
        <v>0</v>
      </c>
      <c r="H50" s="157">
        <f t="shared" si="4"/>
        <v>0</v>
      </c>
    </row>
    <row r="51" spans="1:67" ht="15" customHeight="1" x14ac:dyDescent="0.25">
      <c r="A51" s="61" t="s">
        <v>18</v>
      </c>
      <c r="B51" s="62" t="s">
        <v>153</v>
      </c>
      <c r="C51" s="63">
        <f>'Př.-koo'!C51+Př.1!C51</f>
        <v>0</v>
      </c>
      <c r="D51" s="63">
        <f>'Př.-koo'!D51+Př.1!D51</f>
        <v>0</v>
      </c>
      <c r="E51" s="63">
        <f>'Př.-koo'!E51+Př.1!E51</f>
        <v>0</v>
      </c>
      <c r="F51" s="63">
        <f>'Př.-koo'!F51+Př.1!F51</f>
        <v>0</v>
      </c>
      <c r="G51" s="63">
        <f>'Př.-koo'!G51+Př.1!G51</f>
        <v>0</v>
      </c>
      <c r="H51" s="157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'Př.-koo'!C52+Př.1!C52</f>
        <v>0</v>
      </c>
      <c r="D52" s="66">
        <f>'Př.-koo'!D52+Př.1!D52</f>
        <v>0</v>
      </c>
      <c r="E52" s="66">
        <f>'Př.-koo'!E52+Př.1!E52</f>
        <v>0</v>
      </c>
      <c r="F52" s="66">
        <f>'Př.-koo'!F52+Př.1!F52</f>
        <v>0</v>
      </c>
      <c r="G52" s="66">
        <f>'Př.-koo'!G52+Př.1!G52</f>
        <v>0</v>
      </c>
      <c r="H52" s="157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'Př.-koo'!C53+Př.1!C53</f>
        <v>0</v>
      </c>
      <c r="D53" s="69">
        <f>'Př.-koo'!D53+Př.1!D53</f>
        <v>0</v>
      </c>
      <c r="E53" s="69">
        <f>'Př.-koo'!E53+Př.1!E53</f>
        <v>0</v>
      </c>
      <c r="F53" s="69">
        <f>'Př.-koo'!F53+Př.1!F53</f>
        <v>0</v>
      </c>
      <c r="G53" s="69">
        <f>'Př.-koo'!G53+Př.1!G53</f>
        <v>0</v>
      </c>
      <c r="H53" s="157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'Př.-koo'!C54+Př.1!C54</f>
        <v>0</v>
      </c>
      <c r="D54" s="72">
        <f>'Př.-koo'!D54+Př.1!D54</f>
        <v>0</v>
      </c>
      <c r="E54" s="72" t="e">
        <f>'Př.-koo'!E54+Př.1!E54</f>
        <v>#REF!</v>
      </c>
      <c r="F54" s="72">
        <f>'Př.-koo'!F54+Př.1!F54</f>
        <v>0</v>
      </c>
      <c r="G54" s="72">
        <f>'Př.-koo'!G54+Př.1!G54</f>
        <v>0</v>
      </c>
      <c r="H54" s="157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'Př.-koo'!C55+Př.1!C55</f>
        <v>0</v>
      </c>
      <c r="D55" s="75">
        <f>'Př.-koo'!D55+Př.1!D55</f>
        <v>0</v>
      </c>
      <c r="E55" s="75">
        <f>'Př.-koo'!E55+Př.1!E55</f>
        <v>0</v>
      </c>
      <c r="F55" s="75">
        <f>'Př.-koo'!F55+Př.1!F55</f>
        <v>0</v>
      </c>
      <c r="G55" s="75">
        <f>'Př.-koo'!G55+Př.1!G55</f>
        <v>0</v>
      </c>
      <c r="H55" s="157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'Př.-koo'!C56+Př.1!C56</f>
        <v>0</v>
      </c>
      <c r="D56" s="75">
        <f>'Př.-koo'!D56+Př.1!D56</f>
        <v>0</v>
      </c>
      <c r="E56" s="75" t="e">
        <f>'Př.-koo'!E56+Př.1!E56</f>
        <v>#REF!</v>
      </c>
      <c r="F56" s="75">
        <f>'Př.-koo'!F56+Př.1!F56</f>
        <v>0</v>
      </c>
      <c r="G56" s="75">
        <f>'Př.-koo'!G56+Př.1!G56</f>
        <v>0</v>
      </c>
      <c r="H56" s="157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'Př.-koo'!C57+Př.1!C57</f>
        <v>0</v>
      </c>
      <c r="D57" s="78">
        <f>'Př.-koo'!D57+Př.1!D57</f>
        <v>0</v>
      </c>
      <c r="E57" s="78" t="e">
        <f>'Př.-koo'!E57+Př.1!E57</f>
        <v>#REF!</v>
      </c>
      <c r="F57" s="78">
        <f>'Př.-koo'!F57+Př.1!F57</f>
        <v>0</v>
      </c>
      <c r="G57" s="78">
        <f>'Př.-koo'!G57+Př.1!G57</f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6" t="s">
        <v>178</v>
      </c>
      <c r="B59" s="287"/>
      <c r="C59" s="287"/>
      <c r="D59" s="287"/>
      <c r="E59" s="287"/>
      <c r="F59" s="287"/>
      <c r="G59" s="288"/>
      <c r="H59" s="81"/>
    </row>
    <row r="60" spans="1:67" s="80" customFormat="1" ht="36" customHeight="1" thickBot="1" x14ac:dyDescent="0.3">
      <c r="A60" s="280" t="s">
        <v>27</v>
      </c>
      <c r="B60" s="281"/>
      <c r="C60" s="282">
        <f>'Údaje a typ výzkumu'!$C$2</f>
        <v>0</v>
      </c>
      <c r="D60" s="282"/>
      <c r="E60" s="282"/>
      <c r="F60" s="282"/>
      <c r="G60" s="282"/>
      <c r="H60" s="283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0" t="s">
        <v>28</v>
      </c>
      <c r="B61" s="271"/>
      <c r="C61" s="284">
        <f>'Údaje a typ výzkumu'!$C$5</f>
        <v>0</v>
      </c>
      <c r="D61" s="284"/>
      <c r="E61" s="284"/>
      <c r="F61" s="284"/>
      <c r="G61" s="284"/>
      <c r="H61" s="285"/>
    </row>
    <row r="62" spans="1:67" ht="15" customHeight="1" thickBot="1" x14ac:dyDescent="0.3">
      <c r="A62" s="270" t="s">
        <v>0</v>
      </c>
      <c r="B62" s="271"/>
      <c r="C62" s="272" t="str">
        <f>'Údaje a typ výzkumu'!$C$4&amp;"; "&amp;'Údaje a typ výzkumu'!$C$7&amp;""</f>
        <v xml:space="preserve">; </v>
      </c>
      <c r="D62" s="272"/>
      <c r="E62" s="272"/>
      <c r="F62" s="272"/>
      <c r="G62" s="272"/>
      <c r="H62" s="273"/>
    </row>
    <row r="63" spans="1:67" ht="15.75" customHeight="1" thickBot="1" x14ac:dyDescent="0.3">
      <c r="A63" s="274" t="s">
        <v>1</v>
      </c>
      <c r="B63" s="274" t="s">
        <v>2</v>
      </c>
      <c r="C63" s="276" t="str">
        <f>'Údaje a typ výzkumu'!C18</f>
        <v>Přihláška projektu</v>
      </c>
      <c r="D63" s="277"/>
      <c r="E63" s="180"/>
      <c r="F63" s="276" t="str">
        <f>'Údaje a typ výzkumu'!C19</f>
        <v>Podle Smlouvy</v>
      </c>
      <c r="G63" s="277"/>
      <c r="H63" s="278" t="s">
        <v>107</v>
      </c>
    </row>
    <row r="64" spans="1:67" ht="45" customHeight="1" thickBot="1" x14ac:dyDescent="0.3">
      <c r="A64" s="275"/>
      <c r="B64" s="275"/>
      <c r="C64" s="45" t="s">
        <v>105</v>
      </c>
      <c r="D64" s="45" t="s">
        <v>106</v>
      </c>
      <c r="E64" s="176"/>
      <c r="F64" s="45" t="s">
        <v>105</v>
      </c>
      <c r="G64" s="45" t="s">
        <v>106</v>
      </c>
      <c r="H64" s="279"/>
    </row>
    <row r="65" spans="1:8" ht="15" customHeight="1" x14ac:dyDescent="0.25">
      <c r="A65" s="46" t="s">
        <v>4</v>
      </c>
      <c r="B65" s="47" t="s">
        <v>72</v>
      </c>
      <c r="C65" s="48">
        <f>'Př.-koo'!C65+Př.1!C65</f>
        <v>0</v>
      </c>
      <c r="D65" s="48">
        <f>'Př.-koo'!D65+Př.1!D65</f>
        <v>0</v>
      </c>
      <c r="E65" s="48">
        <f>'Př.-koo'!E65+Př.1!E65</f>
        <v>0</v>
      </c>
      <c r="F65" s="48">
        <f>'Př.-koo'!F65+Př.1!F65</f>
        <v>0</v>
      </c>
      <c r="G65" s="48">
        <f>'Př.-koo'!G65+Př.1!G65</f>
        <v>0</v>
      </c>
      <c r="H65" s="156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'Př.-koo'!C66+Př.1!C66</f>
        <v>0</v>
      </c>
      <c r="D66" s="51">
        <f>'Př.-koo'!D66+Př.1!D66</f>
        <v>0</v>
      </c>
      <c r="E66" s="51">
        <f>'Př.-koo'!E66+Př.1!E66</f>
        <v>0</v>
      </c>
      <c r="F66" s="51">
        <f>'Př.-koo'!F66+Př.1!F66</f>
        <v>0</v>
      </c>
      <c r="G66" s="51">
        <f>'Př.-koo'!G66+Př.1!G66</f>
        <v>0</v>
      </c>
      <c r="H66" s="157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'Př.-koo'!C67+Př.1!C67</f>
        <v>0</v>
      </c>
      <c r="D67" s="51">
        <f>'Př.-koo'!D67+Př.1!D67</f>
        <v>0</v>
      </c>
      <c r="E67" s="51">
        <f>'Př.-koo'!E67+Př.1!E67</f>
        <v>0</v>
      </c>
      <c r="F67" s="51">
        <f>'Př.-koo'!F67+Př.1!F67</f>
        <v>0</v>
      </c>
      <c r="G67" s="51">
        <f>'Př.-koo'!G67+Př.1!G67</f>
        <v>0</v>
      </c>
      <c r="H67" s="157">
        <f t="shared" ref="H67:H86" si="5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'Př.-koo'!C68+Př.1!C68</f>
        <v>0</v>
      </c>
      <c r="D68" s="51">
        <f>'Př.-koo'!D68+Př.1!D68</f>
        <v>0</v>
      </c>
      <c r="E68" s="51">
        <f>'Př.-koo'!E68+Př.1!E68</f>
        <v>0</v>
      </c>
      <c r="F68" s="51">
        <f>'Př.-koo'!F68+Př.1!F68</f>
        <v>0</v>
      </c>
      <c r="G68" s="51">
        <f>'Př.-koo'!G68+Př.1!G68</f>
        <v>0</v>
      </c>
      <c r="H68" s="157">
        <f t="shared" si="5"/>
        <v>0</v>
      </c>
    </row>
    <row r="69" spans="1:8" ht="15" customHeight="1" x14ac:dyDescent="0.25">
      <c r="A69" s="49" t="s">
        <v>8</v>
      </c>
      <c r="B69" s="50" t="s">
        <v>45</v>
      </c>
      <c r="C69" s="51">
        <f>'Př.-koo'!C69+Př.1!C69</f>
        <v>0</v>
      </c>
      <c r="D69" s="51">
        <f>'Př.-koo'!D69+Př.1!D69</f>
        <v>0</v>
      </c>
      <c r="E69" s="51">
        <f>'Př.-koo'!E69+Př.1!E69</f>
        <v>0</v>
      </c>
      <c r="F69" s="51">
        <f>'Př.-koo'!F69+Př.1!F69</f>
        <v>0</v>
      </c>
      <c r="G69" s="51">
        <f>'Př.-koo'!G69+Př.1!G69</f>
        <v>0</v>
      </c>
      <c r="H69" s="157">
        <f t="shared" si="5"/>
        <v>0</v>
      </c>
    </row>
    <row r="70" spans="1:8" ht="15" customHeight="1" x14ac:dyDescent="0.25">
      <c r="A70" s="49" t="s">
        <v>9</v>
      </c>
      <c r="B70" s="50" t="s">
        <v>10</v>
      </c>
      <c r="C70" s="51">
        <f>'Př.-koo'!C70+Př.1!C70</f>
        <v>0</v>
      </c>
      <c r="D70" s="51">
        <f>'Př.-koo'!D70+Př.1!D70</f>
        <v>0</v>
      </c>
      <c r="E70" s="51">
        <f>'Př.-koo'!E70+Př.1!E70</f>
        <v>0</v>
      </c>
      <c r="F70" s="51">
        <f>'Př.-koo'!F70+Př.1!F70</f>
        <v>0</v>
      </c>
      <c r="G70" s="51">
        <f>'Př.-koo'!G70+Př.1!G70</f>
        <v>0</v>
      </c>
      <c r="H70" s="157">
        <f t="shared" si="5"/>
        <v>0</v>
      </c>
    </row>
    <row r="71" spans="1:8" ht="15" customHeight="1" x14ac:dyDescent="0.25">
      <c r="A71" s="52" t="s">
        <v>11</v>
      </c>
      <c r="B71" s="53" t="s">
        <v>25</v>
      </c>
      <c r="C71" s="54">
        <f>'Př.-koo'!C71+Př.1!C71</f>
        <v>0</v>
      </c>
      <c r="D71" s="54">
        <f>'Př.-koo'!D71+Př.1!D71</f>
        <v>0</v>
      </c>
      <c r="E71" s="54">
        <f>'Př.-koo'!E71+Př.1!E71</f>
        <v>0</v>
      </c>
      <c r="F71" s="54">
        <f>'Př.-koo'!F71+Př.1!F71</f>
        <v>0</v>
      </c>
      <c r="G71" s="54">
        <f>'Př.-koo'!G71+Př.1!G71</f>
        <v>0</v>
      </c>
      <c r="H71" s="157">
        <f t="shared" si="5"/>
        <v>0</v>
      </c>
    </row>
    <row r="72" spans="1:8" ht="15" customHeight="1" x14ac:dyDescent="0.25">
      <c r="A72" s="55" t="s">
        <v>12</v>
      </c>
      <c r="B72" s="56" t="s">
        <v>76</v>
      </c>
      <c r="C72" s="57">
        <f>'Př.-koo'!C72+Př.1!C72</f>
        <v>0</v>
      </c>
      <c r="D72" s="57">
        <f>'Př.-koo'!D72+Př.1!D72</f>
        <v>0</v>
      </c>
      <c r="E72" s="57">
        <f>'Př.-koo'!E72+Př.1!E72</f>
        <v>0</v>
      </c>
      <c r="F72" s="57">
        <f>'Př.-koo'!F72+Př.1!F72</f>
        <v>0</v>
      </c>
      <c r="G72" s="57">
        <f>'Př.-koo'!G72+Př.1!G72</f>
        <v>0</v>
      </c>
      <c r="H72" s="157">
        <f t="shared" si="5"/>
        <v>0</v>
      </c>
    </row>
    <row r="73" spans="1:8" ht="15" customHeight="1" x14ac:dyDescent="0.25">
      <c r="A73" s="55" t="s">
        <v>13</v>
      </c>
      <c r="B73" s="56" t="s">
        <v>77</v>
      </c>
      <c r="C73" s="57">
        <f>'Př.-koo'!C73+Př.1!C73</f>
        <v>0</v>
      </c>
      <c r="D73" s="57">
        <f>'Př.-koo'!D73+Př.1!D73</f>
        <v>0</v>
      </c>
      <c r="E73" s="57">
        <f>'Př.-koo'!E73+Př.1!E73</f>
        <v>0</v>
      </c>
      <c r="F73" s="57">
        <f>'Př.-koo'!F73+Př.1!F73</f>
        <v>0</v>
      </c>
      <c r="G73" s="57">
        <f>'Př.-koo'!G73+Př.1!G73</f>
        <v>0</v>
      </c>
      <c r="H73" s="157">
        <f t="shared" si="5"/>
        <v>0</v>
      </c>
    </row>
    <row r="74" spans="1:8" ht="15" customHeight="1" x14ac:dyDescent="0.25">
      <c r="A74" s="55" t="s">
        <v>69</v>
      </c>
      <c r="B74" s="56" t="s">
        <v>84</v>
      </c>
      <c r="C74" s="57">
        <f>'Př.-koo'!C74+Př.1!C74</f>
        <v>0</v>
      </c>
      <c r="D74" s="57">
        <f>'Př.-koo'!D74+Př.1!D74</f>
        <v>0</v>
      </c>
      <c r="E74" s="57">
        <f>'Př.-koo'!E74+Př.1!E74</f>
        <v>0</v>
      </c>
      <c r="F74" s="57">
        <f>'Př.-koo'!F74+Př.1!F74</f>
        <v>0</v>
      </c>
      <c r="G74" s="57">
        <f>'Př.-koo'!G74+Př.1!G74</f>
        <v>0</v>
      </c>
      <c r="H74" s="157">
        <f t="shared" si="5"/>
        <v>0</v>
      </c>
    </row>
    <row r="75" spans="1:8" ht="15" customHeight="1" x14ac:dyDescent="0.25">
      <c r="A75" s="55" t="s">
        <v>70</v>
      </c>
      <c r="B75" s="56" t="s">
        <v>85</v>
      </c>
      <c r="C75" s="57">
        <f>'Př.-koo'!C75+Př.1!C75</f>
        <v>0</v>
      </c>
      <c r="D75" s="57">
        <f>'Př.-koo'!D75+Př.1!D75</f>
        <v>0</v>
      </c>
      <c r="E75" s="57">
        <f>'Př.-koo'!E75+Př.1!E75</f>
        <v>0</v>
      </c>
      <c r="F75" s="57">
        <f>'Př.-koo'!F75+Př.1!F75</f>
        <v>0</v>
      </c>
      <c r="G75" s="57">
        <f>'Př.-koo'!G75+Př.1!G75</f>
        <v>0</v>
      </c>
      <c r="H75" s="157">
        <f t="shared" si="5"/>
        <v>0</v>
      </c>
    </row>
    <row r="76" spans="1:8" ht="15" customHeight="1" x14ac:dyDescent="0.25">
      <c r="A76" s="58" t="s">
        <v>14</v>
      </c>
      <c r="B76" s="59" t="s">
        <v>71</v>
      </c>
      <c r="C76" s="60">
        <f>'Př.-koo'!C76+Př.1!C76</f>
        <v>0</v>
      </c>
      <c r="D76" s="60">
        <f>'Př.-koo'!D76+Př.1!D76</f>
        <v>0</v>
      </c>
      <c r="E76" s="60">
        <f>'Př.-koo'!E76+Př.1!E76</f>
        <v>0</v>
      </c>
      <c r="F76" s="60">
        <f>'Př.-koo'!F76+Př.1!F76</f>
        <v>0</v>
      </c>
      <c r="G76" s="60">
        <f>'Př.-koo'!G76+Př.1!G76</f>
        <v>0</v>
      </c>
      <c r="H76" s="157">
        <f t="shared" si="5"/>
        <v>0</v>
      </c>
    </row>
    <row r="77" spans="1:8" ht="15" customHeight="1" x14ac:dyDescent="0.25">
      <c r="A77" s="61" t="s">
        <v>15</v>
      </c>
      <c r="B77" s="62" t="s">
        <v>150</v>
      </c>
      <c r="C77" s="63">
        <f>'Př.-koo'!C77+Př.1!C77</f>
        <v>0</v>
      </c>
      <c r="D77" s="63">
        <f>'Př.-koo'!D77+Př.1!D77</f>
        <v>0</v>
      </c>
      <c r="E77" s="63">
        <f>'Př.-koo'!E77+Př.1!E77</f>
        <v>0</v>
      </c>
      <c r="F77" s="63">
        <f>'Př.-koo'!F77+Př.1!F77</f>
        <v>0</v>
      </c>
      <c r="G77" s="63">
        <f>'Př.-koo'!G77+Př.1!G77</f>
        <v>0</v>
      </c>
      <c r="H77" s="157">
        <f t="shared" si="5"/>
        <v>0</v>
      </c>
    </row>
    <row r="78" spans="1:8" ht="15" customHeight="1" x14ac:dyDescent="0.25">
      <c r="A78" s="61" t="s">
        <v>16</v>
      </c>
      <c r="B78" s="62" t="s">
        <v>151</v>
      </c>
      <c r="C78" s="63">
        <f>'Př.-koo'!C78+Př.1!C78</f>
        <v>0</v>
      </c>
      <c r="D78" s="63">
        <f>'Př.-koo'!D78+Př.1!D78</f>
        <v>0</v>
      </c>
      <c r="E78" s="63">
        <f>'Př.-koo'!E78+Př.1!E78</f>
        <v>0</v>
      </c>
      <c r="F78" s="63">
        <f>'Př.-koo'!F78+Př.1!F78</f>
        <v>0</v>
      </c>
      <c r="G78" s="63">
        <f>'Př.-koo'!G78+Př.1!G78</f>
        <v>0</v>
      </c>
      <c r="H78" s="157">
        <f t="shared" si="5"/>
        <v>0</v>
      </c>
    </row>
    <row r="79" spans="1:8" ht="15" customHeight="1" x14ac:dyDescent="0.25">
      <c r="A79" s="61" t="s">
        <v>17</v>
      </c>
      <c r="B79" s="62" t="s">
        <v>152</v>
      </c>
      <c r="C79" s="63">
        <f>'Př.-koo'!C79+Př.1!C79</f>
        <v>0</v>
      </c>
      <c r="D79" s="63">
        <f>'Př.-koo'!D79+Př.1!D79</f>
        <v>0</v>
      </c>
      <c r="E79" s="63">
        <f>'Př.-koo'!E79+Př.1!E79</f>
        <v>0</v>
      </c>
      <c r="F79" s="63">
        <f>'Př.-koo'!F79+Př.1!F79</f>
        <v>0</v>
      </c>
      <c r="G79" s="63">
        <f>'Př.-koo'!G79+Př.1!G79</f>
        <v>0</v>
      </c>
      <c r="H79" s="157">
        <f t="shared" si="5"/>
        <v>0</v>
      </c>
    </row>
    <row r="80" spans="1:8" ht="15" customHeight="1" x14ac:dyDescent="0.25">
      <c r="A80" s="61" t="s">
        <v>18</v>
      </c>
      <c r="B80" s="62" t="s">
        <v>153</v>
      </c>
      <c r="C80" s="63">
        <f>'Př.-koo'!C80+Př.1!C80</f>
        <v>0</v>
      </c>
      <c r="D80" s="63">
        <f>'Př.-koo'!D80+Př.1!D80</f>
        <v>0</v>
      </c>
      <c r="E80" s="63">
        <f>'Př.-koo'!E80+Př.1!E80</f>
        <v>0</v>
      </c>
      <c r="F80" s="63">
        <f>'Př.-koo'!F80+Př.1!F80</f>
        <v>0</v>
      </c>
      <c r="G80" s="63">
        <f>'Př.-koo'!G80+Př.1!G80</f>
        <v>0</v>
      </c>
      <c r="H80" s="157">
        <f t="shared" si="5"/>
        <v>0</v>
      </c>
    </row>
    <row r="81" spans="1:67" ht="15" customHeight="1" x14ac:dyDescent="0.25">
      <c r="A81" s="64" t="s">
        <v>19</v>
      </c>
      <c r="B81" s="65" t="s">
        <v>86</v>
      </c>
      <c r="C81" s="66">
        <f>'Př.-koo'!C81+Př.1!C81</f>
        <v>0</v>
      </c>
      <c r="D81" s="66">
        <f>'Př.-koo'!D81+Př.1!D81</f>
        <v>0</v>
      </c>
      <c r="E81" s="66">
        <f>'Př.-koo'!E81+Př.1!E81</f>
        <v>0</v>
      </c>
      <c r="F81" s="66">
        <f>'Př.-koo'!F81+Př.1!F81</f>
        <v>0</v>
      </c>
      <c r="G81" s="66">
        <f>'Př.-koo'!G81+Př.1!G81</f>
        <v>0</v>
      </c>
      <c r="H81" s="157">
        <f t="shared" si="5"/>
        <v>0</v>
      </c>
    </row>
    <row r="82" spans="1:67" ht="15" customHeight="1" x14ac:dyDescent="0.25">
      <c r="A82" s="67" t="s">
        <v>20</v>
      </c>
      <c r="B82" s="68" t="s">
        <v>57</v>
      </c>
      <c r="C82" s="69">
        <f>'Př.-koo'!C82+Př.1!C82</f>
        <v>0</v>
      </c>
      <c r="D82" s="69">
        <f>'Př.-koo'!D82+Př.1!D82</f>
        <v>0</v>
      </c>
      <c r="E82" s="69">
        <f>'Př.-koo'!E82+Př.1!E82</f>
        <v>0</v>
      </c>
      <c r="F82" s="69">
        <f>'Př.-koo'!F82+Př.1!F82</f>
        <v>0</v>
      </c>
      <c r="G82" s="69">
        <f>'Př.-koo'!G82+Př.1!G82</f>
        <v>0</v>
      </c>
      <c r="H82" s="157">
        <f t="shared" si="5"/>
        <v>0</v>
      </c>
    </row>
    <row r="83" spans="1:67" ht="15" customHeight="1" x14ac:dyDescent="0.25">
      <c r="A83" s="70" t="s">
        <v>21</v>
      </c>
      <c r="B83" s="71" t="s">
        <v>87</v>
      </c>
      <c r="C83" s="72">
        <f>'Př.-koo'!C83+Př.1!C83</f>
        <v>0</v>
      </c>
      <c r="D83" s="72">
        <f>'Př.-koo'!D83+Př.1!D83</f>
        <v>0</v>
      </c>
      <c r="E83" s="72" t="e">
        <f>'Př.-koo'!E83+Př.1!E83</f>
        <v>#REF!</v>
      </c>
      <c r="F83" s="72">
        <f>'Př.-koo'!F83+Př.1!F83</f>
        <v>0</v>
      </c>
      <c r="G83" s="72">
        <f>'Př.-koo'!G83+Př.1!G83</f>
        <v>0</v>
      </c>
      <c r="H83" s="157">
        <f t="shared" si="5"/>
        <v>0</v>
      </c>
    </row>
    <row r="84" spans="1:67" ht="15" customHeight="1" x14ac:dyDescent="0.25">
      <c r="A84" s="73" t="s">
        <v>23</v>
      </c>
      <c r="B84" s="74" t="s">
        <v>78</v>
      </c>
      <c r="C84" s="75">
        <f>'Př.-koo'!C84+Př.1!C84</f>
        <v>0</v>
      </c>
      <c r="D84" s="75">
        <f>'Př.-koo'!D84+Př.1!D84</f>
        <v>0</v>
      </c>
      <c r="E84" s="75">
        <f>'Př.-koo'!E84+Př.1!E84</f>
        <v>0</v>
      </c>
      <c r="F84" s="75">
        <f>'Př.-koo'!F84+Př.1!F84</f>
        <v>0</v>
      </c>
      <c r="G84" s="75">
        <f>'Př.-koo'!G84+Př.1!G84</f>
        <v>0</v>
      </c>
      <c r="H84" s="157">
        <f t="shared" si="5"/>
        <v>0</v>
      </c>
    </row>
    <row r="85" spans="1:67" ht="15" customHeight="1" x14ac:dyDescent="0.25">
      <c r="A85" s="73" t="s">
        <v>24</v>
      </c>
      <c r="B85" s="74" t="s">
        <v>79</v>
      </c>
      <c r="C85" s="75">
        <f>'Př.-koo'!C85+Př.1!C85</f>
        <v>0</v>
      </c>
      <c r="D85" s="75">
        <f>'Př.-koo'!D85+Př.1!D85</f>
        <v>0</v>
      </c>
      <c r="E85" s="75" t="e">
        <f>'Př.-koo'!E85+Př.1!E85</f>
        <v>#REF!</v>
      </c>
      <c r="F85" s="75">
        <f>'Př.-koo'!F85+Př.1!F85</f>
        <v>0</v>
      </c>
      <c r="G85" s="75">
        <f>'Př.-koo'!G85+Př.1!G85</f>
        <v>0</v>
      </c>
      <c r="H85" s="157">
        <f t="shared" si="5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'Př.-koo'!C86+Př.1!C86</f>
        <v>0</v>
      </c>
      <c r="D86" s="78">
        <f>'Př.-koo'!D86+Př.1!D86</f>
        <v>0</v>
      </c>
      <c r="E86" s="78" t="e">
        <f>'Př.-koo'!E86+Př.1!E86</f>
        <v>#REF!</v>
      </c>
      <c r="F86" s="78">
        <f>'Př.-koo'!F86+Př.1!F86</f>
        <v>0</v>
      </c>
      <c r="G86" s="78">
        <f>'Př.-koo'!G86+Př.1!G86</f>
        <v>0</v>
      </c>
      <c r="H86" s="157">
        <f t="shared" si="5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6" t="s">
        <v>179</v>
      </c>
      <c r="B88" s="287"/>
      <c r="C88" s="287"/>
      <c r="D88" s="287"/>
      <c r="E88" s="287"/>
      <c r="F88" s="287"/>
      <c r="G88" s="288"/>
      <c r="H88" s="81"/>
    </row>
    <row r="89" spans="1:67" s="80" customFormat="1" ht="36" customHeight="1" thickBot="1" x14ac:dyDescent="0.3">
      <c r="A89" s="280" t="s">
        <v>27</v>
      </c>
      <c r="B89" s="281"/>
      <c r="C89" s="282">
        <f>'Údaje a typ výzkumu'!$C$2</f>
        <v>0</v>
      </c>
      <c r="D89" s="282"/>
      <c r="E89" s="282"/>
      <c r="F89" s="282"/>
      <c r="G89" s="282"/>
      <c r="H89" s="283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0" t="s">
        <v>28</v>
      </c>
      <c r="B90" s="271"/>
      <c r="C90" s="284">
        <f>'Údaje a typ výzkumu'!$C$5</f>
        <v>0</v>
      </c>
      <c r="D90" s="284"/>
      <c r="E90" s="284"/>
      <c r="F90" s="284"/>
      <c r="G90" s="284"/>
      <c r="H90" s="285"/>
    </row>
    <row r="91" spans="1:67" ht="15" customHeight="1" thickBot="1" x14ac:dyDescent="0.3">
      <c r="A91" s="270" t="s">
        <v>0</v>
      </c>
      <c r="B91" s="271"/>
      <c r="C91" s="272" t="str">
        <f>'Údaje a typ výzkumu'!$C$4&amp;"; "&amp;'Údaje a typ výzkumu'!$C$7&amp;""</f>
        <v xml:space="preserve">; </v>
      </c>
      <c r="D91" s="272"/>
      <c r="E91" s="272"/>
      <c r="F91" s="272"/>
      <c r="G91" s="272"/>
      <c r="H91" s="273"/>
    </row>
    <row r="92" spans="1:67" ht="15.75" customHeight="1" thickBot="1" x14ac:dyDescent="0.3">
      <c r="A92" s="274" t="s">
        <v>1</v>
      </c>
      <c r="B92" s="274" t="s">
        <v>2</v>
      </c>
      <c r="C92" s="276" t="str">
        <f>'Údaje a typ výzkumu'!C18</f>
        <v>Přihláška projektu</v>
      </c>
      <c r="D92" s="277"/>
      <c r="E92" s="180"/>
      <c r="F92" s="276" t="str">
        <f>'Údaje a typ výzkumu'!C19</f>
        <v>Podle Smlouvy</v>
      </c>
      <c r="G92" s="277"/>
      <c r="H92" s="278" t="s">
        <v>107</v>
      </c>
    </row>
    <row r="93" spans="1:67" ht="45" customHeight="1" thickBot="1" x14ac:dyDescent="0.3">
      <c r="A93" s="275"/>
      <c r="B93" s="275"/>
      <c r="C93" s="45" t="s">
        <v>105</v>
      </c>
      <c r="D93" s="45" t="s">
        <v>106</v>
      </c>
      <c r="E93" s="176"/>
      <c r="F93" s="45" t="s">
        <v>105</v>
      </c>
      <c r="G93" s="45" t="s">
        <v>106</v>
      </c>
      <c r="H93" s="279"/>
    </row>
    <row r="94" spans="1:67" ht="15" customHeight="1" x14ac:dyDescent="0.25">
      <c r="A94" s="46" t="s">
        <v>4</v>
      </c>
      <c r="B94" s="47" t="s">
        <v>72</v>
      </c>
      <c r="C94" s="48">
        <f>'Př.-koo'!C94+Př.1!C94</f>
        <v>0</v>
      </c>
      <c r="D94" s="48">
        <f>'Př.-koo'!D94+Př.1!D94</f>
        <v>0</v>
      </c>
      <c r="E94" s="48">
        <f>'Př.-koo'!E94+Př.1!E94</f>
        <v>0</v>
      </c>
      <c r="F94" s="48">
        <f>'Př.-koo'!F94+Př.1!F94</f>
        <v>0</v>
      </c>
      <c r="G94" s="48">
        <f>'Př.-koo'!G94+Př.1!G94</f>
        <v>0</v>
      </c>
      <c r="H94" s="156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'Př.-koo'!C95+Př.1!C95</f>
        <v>0</v>
      </c>
      <c r="D95" s="51">
        <f>'Př.-koo'!D95+Př.1!D95</f>
        <v>0</v>
      </c>
      <c r="E95" s="51">
        <f>'Př.-koo'!E95+Př.1!E95</f>
        <v>0</v>
      </c>
      <c r="F95" s="51">
        <f>'Př.-koo'!F95+Př.1!F95</f>
        <v>0</v>
      </c>
      <c r="G95" s="51">
        <f>'Př.-koo'!G95+Př.1!G95</f>
        <v>0</v>
      </c>
      <c r="H95" s="157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'Př.-koo'!C96+Př.1!C96</f>
        <v>0</v>
      </c>
      <c r="D96" s="51">
        <f>'Př.-koo'!D96+Př.1!D96</f>
        <v>0</v>
      </c>
      <c r="E96" s="51">
        <f>'Př.-koo'!E96+Př.1!E96</f>
        <v>0</v>
      </c>
      <c r="F96" s="51">
        <f>'Př.-koo'!F96+Př.1!F96</f>
        <v>0</v>
      </c>
      <c r="G96" s="51">
        <f>'Př.-koo'!G96+Př.1!G96</f>
        <v>0</v>
      </c>
      <c r="H96" s="157">
        <f t="shared" ref="H96:H115" si="6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'Př.-koo'!C97+Př.1!C97</f>
        <v>0</v>
      </c>
      <c r="D97" s="51">
        <f>'Př.-koo'!D97+Př.1!D97</f>
        <v>0</v>
      </c>
      <c r="E97" s="51">
        <f>'Př.-koo'!E97+Př.1!E97</f>
        <v>0</v>
      </c>
      <c r="F97" s="51">
        <f>'Př.-koo'!F97+Př.1!F97</f>
        <v>0</v>
      </c>
      <c r="G97" s="51">
        <f>'Př.-koo'!G97+Př.1!G97</f>
        <v>0</v>
      </c>
      <c r="H97" s="157">
        <f t="shared" si="6"/>
        <v>0</v>
      </c>
    </row>
    <row r="98" spans="1:8" ht="15" customHeight="1" x14ac:dyDescent="0.25">
      <c r="A98" s="49" t="s">
        <v>8</v>
      </c>
      <c r="B98" s="50" t="s">
        <v>45</v>
      </c>
      <c r="C98" s="51">
        <f>'Př.-koo'!C98+Př.1!C98</f>
        <v>0</v>
      </c>
      <c r="D98" s="51">
        <f>'Př.-koo'!D98+Př.1!D98</f>
        <v>0</v>
      </c>
      <c r="E98" s="51">
        <f>'Př.-koo'!E98+Př.1!E98</f>
        <v>0</v>
      </c>
      <c r="F98" s="51">
        <f>'Př.-koo'!F98+Př.1!F98</f>
        <v>0</v>
      </c>
      <c r="G98" s="51">
        <f>'Př.-koo'!G98+Př.1!G98</f>
        <v>0</v>
      </c>
      <c r="H98" s="157">
        <f t="shared" si="6"/>
        <v>0</v>
      </c>
    </row>
    <row r="99" spans="1:8" ht="15" customHeight="1" x14ac:dyDescent="0.25">
      <c r="A99" s="49" t="s">
        <v>9</v>
      </c>
      <c r="B99" s="50" t="s">
        <v>10</v>
      </c>
      <c r="C99" s="51">
        <f>'Př.-koo'!C99+Př.1!C99</f>
        <v>0</v>
      </c>
      <c r="D99" s="51">
        <f>'Př.-koo'!D99+Př.1!D99</f>
        <v>0</v>
      </c>
      <c r="E99" s="51">
        <f>'Př.-koo'!E99+Př.1!E99</f>
        <v>0</v>
      </c>
      <c r="F99" s="51">
        <f>'Př.-koo'!F99+Př.1!F99</f>
        <v>0</v>
      </c>
      <c r="G99" s="51">
        <f>'Př.-koo'!G99+Př.1!G99</f>
        <v>0</v>
      </c>
      <c r="H99" s="157">
        <f t="shared" si="6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'Př.-koo'!C100+Př.1!C100</f>
        <v>0</v>
      </c>
      <c r="D100" s="54">
        <f>'Př.-koo'!D100+Př.1!D100</f>
        <v>0</v>
      </c>
      <c r="E100" s="54">
        <f>'Př.-koo'!E100+Př.1!E100</f>
        <v>0</v>
      </c>
      <c r="F100" s="54">
        <f>'Př.-koo'!F100+Př.1!F100</f>
        <v>0</v>
      </c>
      <c r="G100" s="54">
        <f>'Př.-koo'!G100+Př.1!G100</f>
        <v>0</v>
      </c>
      <c r="H100" s="157">
        <f t="shared" si="6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'Př.-koo'!C101+Př.1!C101</f>
        <v>0</v>
      </c>
      <c r="D101" s="57">
        <f>'Př.-koo'!D101+Př.1!D101</f>
        <v>0</v>
      </c>
      <c r="E101" s="57">
        <f>'Př.-koo'!E101+Př.1!E101</f>
        <v>0</v>
      </c>
      <c r="F101" s="57">
        <f>'Př.-koo'!F101+Př.1!F101</f>
        <v>0</v>
      </c>
      <c r="G101" s="57">
        <f>'Př.-koo'!G101+Př.1!G101</f>
        <v>0</v>
      </c>
      <c r="H101" s="157">
        <f t="shared" si="6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'Př.-koo'!C102+Př.1!C102</f>
        <v>0</v>
      </c>
      <c r="D102" s="57">
        <f>'Př.-koo'!D102+Př.1!D102</f>
        <v>0</v>
      </c>
      <c r="E102" s="57">
        <f>'Př.-koo'!E102+Př.1!E102</f>
        <v>0</v>
      </c>
      <c r="F102" s="57">
        <f>'Př.-koo'!F102+Př.1!F102</f>
        <v>0</v>
      </c>
      <c r="G102" s="57">
        <f>'Př.-koo'!G102+Př.1!G102</f>
        <v>0</v>
      </c>
      <c r="H102" s="157">
        <f t="shared" si="6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'Př.-koo'!C103+Př.1!C103</f>
        <v>0</v>
      </c>
      <c r="D103" s="57">
        <f>'Př.-koo'!D103+Př.1!D103</f>
        <v>0</v>
      </c>
      <c r="E103" s="57">
        <f>'Př.-koo'!E103+Př.1!E103</f>
        <v>0</v>
      </c>
      <c r="F103" s="57">
        <f>'Př.-koo'!F103+Př.1!F103</f>
        <v>0</v>
      </c>
      <c r="G103" s="57">
        <f>'Př.-koo'!G103+Př.1!G103</f>
        <v>0</v>
      </c>
      <c r="H103" s="157">
        <f t="shared" si="6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'Př.-koo'!C104+Př.1!C104</f>
        <v>0</v>
      </c>
      <c r="D104" s="57">
        <f>'Př.-koo'!D104+Př.1!D104</f>
        <v>0</v>
      </c>
      <c r="E104" s="57">
        <f>'Př.-koo'!E104+Př.1!E104</f>
        <v>0</v>
      </c>
      <c r="F104" s="57">
        <f>'Př.-koo'!F104+Př.1!F104</f>
        <v>0</v>
      </c>
      <c r="G104" s="57">
        <f>'Př.-koo'!G104+Př.1!G104</f>
        <v>0</v>
      </c>
      <c r="H104" s="157">
        <f t="shared" si="6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'Př.-koo'!C105+Př.1!C105</f>
        <v>0</v>
      </c>
      <c r="D105" s="60">
        <f>'Př.-koo'!D105+Př.1!D105</f>
        <v>0</v>
      </c>
      <c r="E105" s="60">
        <f>'Př.-koo'!E105+Př.1!E105</f>
        <v>0</v>
      </c>
      <c r="F105" s="60">
        <f>'Př.-koo'!F105+Př.1!F105</f>
        <v>0</v>
      </c>
      <c r="G105" s="60">
        <f>'Př.-koo'!G105+Př.1!G105</f>
        <v>0</v>
      </c>
      <c r="H105" s="157">
        <f t="shared" si="6"/>
        <v>0</v>
      </c>
    </row>
    <row r="106" spans="1:8" ht="15" customHeight="1" x14ac:dyDescent="0.25">
      <c r="A106" s="61" t="s">
        <v>15</v>
      </c>
      <c r="B106" s="62" t="s">
        <v>150</v>
      </c>
      <c r="C106" s="63">
        <f>'Př.-koo'!C106+Př.1!C106</f>
        <v>0</v>
      </c>
      <c r="D106" s="63">
        <f>'Př.-koo'!D106+Př.1!D106</f>
        <v>0</v>
      </c>
      <c r="E106" s="63">
        <f>'Př.-koo'!E106+Př.1!E106</f>
        <v>0</v>
      </c>
      <c r="F106" s="63">
        <f>'Př.-koo'!F106+Př.1!F106</f>
        <v>0</v>
      </c>
      <c r="G106" s="63">
        <f>'Př.-koo'!G106+Př.1!G106</f>
        <v>0</v>
      </c>
      <c r="H106" s="157">
        <f t="shared" si="6"/>
        <v>0</v>
      </c>
    </row>
    <row r="107" spans="1:8" ht="15" customHeight="1" x14ac:dyDescent="0.25">
      <c r="A107" s="61" t="s">
        <v>16</v>
      </c>
      <c r="B107" s="62" t="s">
        <v>151</v>
      </c>
      <c r="C107" s="63">
        <f>'Př.-koo'!C107+Př.1!C107</f>
        <v>0</v>
      </c>
      <c r="D107" s="63">
        <f>'Př.-koo'!D107+Př.1!D107</f>
        <v>0</v>
      </c>
      <c r="E107" s="63">
        <f>'Př.-koo'!E107+Př.1!E107</f>
        <v>0</v>
      </c>
      <c r="F107" s="63">
        <f>'Př.-koo'!F107+Př.1!F107</f>
        <v>0</v>
      </c>
      <c r="G107" s="63">
        <f>'Př.-koo'!G107+Př.1!G107</f>
        <v>0</v>
      </c>
      <c r="H107" s="157">
        <f t="shared" si="6"/>
        <v>0</v>
      </c>
    </row>
    <row r="108" spans="1:8" ht="15" customHeight="1" x14ac:dyDescent="0.25">
      <c r="A108" s="61" t="s">
        <v>17</v>
      </c>
      <c r="B108" s="62" t="s">
        <v>152</v>
      </c>
      <c r="C108" s="63">
        <f>'Př.-koo'!C108+Př.1!C108</f>
        <v>0</v>
      </c>
      <c r="D108" s="63">
        <f>'Př.-koo'!D108+Př.1!D108</f>
        <v>0</v>
      </c>
      <c r="E108" s="63">
        <f>'Př.-koo'!E108+Př.1!E108</f>
        <v>0</v>
      </c>
      <c r="F108" s="63">
        <f>'Př.-koo'!F108+Př.1!F108</f>
        <v>0</v>
      </c>
      <c r="G108" s="63">
        <f>'Př.-koo'!G108+Př.1!G108</f>
        <v>0</v>
      </c>
      <c r="H108" s="157">
        <f t="shared" si="6"/>
        <v>0</v>
      </c>
    </row>
    <row r="109" spans="1:8" ht="15" customHeight="1" x14ac:dyDescent="0.25">
      <c r="A109" s="61" t="s">
        <v>18</v>
      </c>
      <c r="B109" s="62" t="s">
        <v>153</v>
      </c>
      <c r="C109" s="63">
        <f>'Př.-koo'!C109+Př.1!C109</f>
        <v>0</v>
      </c>
      <c r="D109" s="63">
        <f>'Př.-koo'!D109+Př.1!D109</f>
        <v>0</v>
      </c>
      <c r="E109" s="63">
        <f>'Př.-koo'!E109+Př.1!E109</f>
        <v>0</v>
      </c>
      <c r="F109" s="63">
        <f>'Př.-koo'!F109+Př.1!F109</f>
        <v>0</v>
      </c>
      <c r="G109" s="63">
        <f>'Př.-koo'!G109+Př.1!G109</f>
        <v>0</v>
      </c>
      <c r="H109" s="157">
        <f t="shared" si="6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'Př.-koo'!C110+Př.1!C110</f>
        <v>0</v>
      </c>
      <c r="D110" s="66">
        <f>'Př.-koo'!D110+Př.1!D110</f>
        <v>0</v>
      </c>
      <c r="E110" s="66">
        <f>'Př.-koo'!E110+Př.1!E110</f>
        <v>0</v>
      </c>
      <c r="F110" s="66">
        <f>'Př.-koo'!F110+Př.1!F110</f>
        <v>0</v>
      </c>
      <c r="G110" s="66">
        <f>'Př.-koo'!G110+Př.1!G110</f>
        <v>0</v>
      </c>
      <c r="H110" s="157">
        <f t="shared" si="6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'Př.-koo'!C111+Př.1!C111</f>
        <v>0</v>
      </c>
      <c r="D111" s="69">
        <f>'Př.-koo'!D111+Př.1!D111</f>
        <v>0</v>
      </c>
      <c r="E111" s="69">
        <f>'Př.-koo'!E111+Př.1!E111</f>
        <v>0</v>
      </c>
      <c r="F111" s="69">
        <f>'Př.-koo'!F111+Př.1!F111</f>
        <v>0</v>
      </c>
      <c r="G111" s="69">
        <f>'Př.-koo'!G111+Př.1!G111</f>
        <v>0</v>
      </c>
      <c r="H111" s="157">
        <f t="shared" si="6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'Př.-koo'!C112+Př.1!C112</f>
        <v>0</v>
      </c>
      <c r="D112" s="72">
        <f>'Př.-koo'!D112+Př.1!D112</f>
        <v>0</v>
      </c>
      <c r="E112" s="72" t="e">
        <f>'Př.-koo'!E112+Př.1!E112</f>
        <v>#REF!</v>
      </c>
      <c r="F112" s="72">
        <f>'Př.-koo'!F112+Př.1!F112</f>
        <v>0</v>
      </c>
      <c r="G112" s="72">
        <f>'Př.-koo'!G112+Př.1!G112</f>
        <v>0</v>
      </c>
      <c r="H112" s="157">
        <f t="shared" si="6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'Př.-koo'!C113+Př.1!C113</f>
        <v>0</v>
      </c>
      <c r="D113" s="75">
        <f>'Př.-koo'!D113+Př.1!D113</f>
        <v>0</v>
      </c>
      <c r="E113" s="75">
        <f>'Př.-koo'!E113+Př.1!E113</f>
        <v>0</v>
      </c>
      <c r="F113" s="75">
        <f>'Př.-koo'!F113+Př.1!F113</f>
        <v>0</v>
      </c>
      <c r="G113" s="75">
        <f>'Př.-koo'!G113+Př.1!G113</f>
        <v>0</v>
      </c>
      <c r="H113" s="157">
        <f t="shared" si="6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'Př.-koo'!C114+Př.1!C114</f>
        <v>0</v>
      </c>
      <c r="D114" s="75">
        <f>'Př.-koo'!D114+Př.1!D114</f>
        <v>0</v>
      </c>
      <c r="E114" s="75" t="e">
        <f>'Př.-koo'!E114+Př.1!E114</f>
        <v>#REF!</v>
      </c>
      <c r="F114" s="75">
        <f>'Př.-koo'!F114+Př.1!F114</f>
        <v>0</v>
      </c>
      <c r="G114" s="75">
        <f>'Př.-koo'!G114+Př.1!G114</f>
        <v>0</v>
      </c>
      <c r="H114" s="157">
        <f t="shared" si="6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'Př.-koo'!C115+Př.1!C115</f>
        <v>0</v>
      </c>
      <c r="D115" s="78">
        <f>'Př.-koo'!D115+Př.1!D115</f>
        <v>0</v>
      </c>
      <c r="E115" s="78" t="e">
        <f>'Př.-koo'!E115+Př.1!E115</f>
        <v>#REF!</v>
      </c>
      <c r="F115" s="78">
        <f>'Př.-koo'!F115+Př.1!F115</f>
        <v>0</v>
      </c>
      <c r="G115" s="78">
        <f>'Př.-koo'!G115+Př.1!G115</f>
        <v>0</v>
      </c>
      <c r="H115" s="157">
        <f t="shared" si="6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pb6V2l3EZucELzM2PvOkxJnDUivzeYS9IGABzWr/03nMRZxtTAQxYL6zripVu++i3W7O+V7HYyJcyQI8/XWLuQ==" saltValue="F7MKsGTwYi2cvzmNzu0r2Q==" spinCount="100000" sheet="1" objects="1" scenarios="1"/>
  <mergeCells count="48">
    <mergeCell ref="A1:F1"/>
    <mergeCell ref="A32:B32"/>
    <mergeCell ref="C32:H32"/>
    <mergeCell ref="A33:B33"/>
    <mergeCell ref="C33:H33"/>
    <mergeCell ref="A31:B31"/>
    <mergeCell ref="C31:H31"/>
    <mergeCell ref="A2:B2"/>
    <mergeCell ref="A3:B3"/>
    <mergeCell ref="A4:B4"/>
    <mergeCell ref="H5:H6"/>
    <mergeCell ref="C2:H2"/>
    <mergeCell ref="C3:H3"/>
    <mergeCell ref="C4:H4"/>
    <mergeCell ref="B5:B6"/>
    <mergeCell ref="A5:A6"/>
    <mergeCell ref="C5:D5"/>
    <mergeCell ref="F5:G5"/>
    <mergeCell ref="A30:G30"/>
    <mergeCell ref="A34:A35"/>
    <mergeCell ref="B34:B35"/>
    <mergeCell ref="C34:D34"/>
    <mergeCell ref="F34:G34"/>
    <mergeCell ref="H34:H35"/>
    <mergeCell ref="A60:B60"/>
    <mergeCell ref="C60:H60"/>
    <mergeCell ref="A61:B61"/>
    <mergeCell ref="C61:H61"/>
    <mergeCell ref="A59:G59"/>
    <mergeCell ref="A62:B62"/>
    <mergeCell ref="C62:H62"/>
    <mergeCell ref="A63:A64"/>
    <mergeCell ref="B63:B64"/>
    <mergeCell ref="C63:D63"/>
    <mergeCell ref="F63:G63"/>
    <mergeCell ref="H63:H64"/>
    <mergeCell ref="A89:B89"/>
    <mergeCell ref="C89:H89"/>
    <mergeCell ref="A90:B90"/>
    <mergeCell ref="C90:H90"/>
    <mergeCell ref="A88:G88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6" t="s">
        <v>180</v>
      </c>
      <c r="B1" s="287"/>
      <c r="C1" s="287"/>
      <c r="D1" s="287"/>
      <c r="E1" s="287"/>
      <c r="F1" s="287"/>
      <c r="G1" s="159"/>
      <c r="H1" s="81" t="s">
        <v>188</v>
      </c>
    </row>
    <row r="2" spans="1:67" s="80" customFormat="1" ht="36" customHeight="1" thickBot="1" x14ac:dyDescent="0.3">
      <c r="A2" s="280" t="s">
        <v>27</v>
      </c>
      <c r="B2" s="281"/>
      <c r="C2" s="282">
        <f>'Údaje a typ výzkumu'!$C$2</f>
        <v>0</v>
      </c>
      <c r="D2" s="282"/>
      <c r="E2" s="282"/>
      <c r="F2" s="282"/>
      <c r="G2" s="282"/>
      <c r="H2" s="283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0" t="s">
        <v>28</v>
      </c>
      <c r="B3" s="271"/>
      <c r="C3" s="284">
        <f>'Údaje a typ výzkumu'!$C$5</f>
        <v>0</v>
      </c>
      <c r="D3" s="284"/>
      <c r="E3" s="284"/>
      <c r="F3" s="284"/>
      <c r="G3" s="284"/>
      <c r="H3" s="285"/>
    </row>
    <row r="4" spans="1:67" ht="15" customHeight="1" thickBot="1" x14ac:dyDescent="0.3">
      <c r="A4" s="270" t="s">
        <v>83</v>
      </c>
      <c r="B4" s="271"/>
      <c r="C4" s="272">
        <f>'Údaje a typ výzkumu'!$C$4</f>
        <v>0</v>
      </c>
      <c r="D4" s="272"/>
      <c r="E4" s="272"/>
      <c r="F4" s="272"/>
      <c r="G4" s="272"/>
      <c r="H4" s="273"/>
    </row>
    <row r="5" spans="1:67" ht="15.75" customHeight="1" thickBot="1" x14ac:dyDescent="0.3">
      <c r="A5" s="274" t="s">
        <v>1</v>
      </c>
      <c r="B5" s="274" t="s">
        <v>2</v>
      </c>
      <c r="C5" s="276" t="str">
        <f>'Údaje a typ výzkumu'!C18</f>
        <v>Přihláška projektu</v>
      </c>
      <c r="D5" s="277"/>
      <c r="E5" s="180"/>
      <c r="F5" s="276" t="str">
        <f>'Údaje a typ výzkumu'!C19</f>
        <v>Podle Smlouvy</v>
      </c>
      <c r="G5" s="277"/>
      <c r="H5" s="278" t="s">
        <v>107</v>
      </c>
    </row>
    <row r="6" spans="1:67" ht="45" customHeight="1" thickBot="1" x14ac:dyDescent="0.3">
      <c r="A6" s="275"/>
      <c r="B6" s="275"/>
      <c r="C6" s="45" t="s">
        <v>105</v>
      </c>
      <c r="D6" s="45" t="s">
        <v>106</v>
      </c>
      <c r="E6" s="45"/>
      <c r="F6" s="45" t="s">
        <v>105</v>
      </c>
      <c r="G6" s="45" t="s">
        <v>106</v>
      </c>
      <c r="H6" s="279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15</v>
      </c>
      <c r="B19" s="62" t="s">
        <v>150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16</v>
      </c>
      <c r="B20" s="62" t="s">
        <v>151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17</v>
      </c>
      <c r="B21" s="62" t="s">
        <v>152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18</v>
      </c>
      <c r="B22" s="62" t="s">
        <v>153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23</v>
      </c>
      <c r="B26" s="74" t="s">
        <v>189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24</v>
      </c>
      <c r="B27" s="74" t="s">
        <v>190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22</v>
      </c>
      <c r="B28" s="77" t="s">
        <v>191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6" t="s">
        <v>181</v>
      </c>
      <c r="B30" s="287"/>
      <c r="C30" s="287"/>
      <c r="D30" s="287"/>
      <c r="E30" s="287"/>
      <c r="F30" s="287"/>
      <c r="G30" s="288"/>
      <c r="H30" s="81"/>
    </row>
    <row r="31" spans="1:67" s="80" customFormat="1" ht="36" customHeight="1" thickBot="1" x14ac:dyDescent="0.3">
      <c r="A31" s="280" t="s">
        <v>27</v>
      </c>
      <c r="B31" s="281"/>
      <c r="C31" s="282">
        <f>'Údaje a typ výzkumu'!$C$2</f>
        <v>0</v>
      </c>
      <c r="D31" s="282"/>
      <c r="E31" s="282"/>
      <c r="F31" s="282"/>
      <c r="G31" s="282"/>
      <c r="H31" s="283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0" t="s">
        <v>28</v>
      </c>
      <c r="B32" s="271"/>
      <c r="C32" s="284">
        <f>'Údaje a typ výzkumu'!$C$5</f>
        <v>0</v>
      </c>
      <c r="D32" s="284"/>
      <c r="E32" s="284"/>
      <c r="F32" s="284"/>
      <c r="G32" s="284"/>
      <c r="H32" s="285"/>
    </row>
    <row r="33" spans="1:8" ht="15" customHeight="1" thickBot="1" x14ac:dyDescent="0.3">
      <c r="A33" s="270" t="s">
        <v>83</v>
      </c>
      <c r="B33" s="271"/>
      <c r="C33" s="272">
        <f>'Údaje a typ výzkumu'!$C$4</f>
        <v>0</v>
      </c>
      <c r="D33" s="272"/>
      <c r="E33" s="272"/>
      <c r="F33" s="272"/>
      <c r="G33" s="272"/>
      <c r="H33" s="273"/>
    </row>
    <row r="34" spans="1:8" ht="15.75" customHeight="1" thickBot="1" x14ac:dyDescent="0.3">
      <c r="A34" s="274" t="s">
        <v>1</v>
      </c>
      <c r="B34" s="274" t="s">
        <v>2</v>
      </c>
      <c r="C34" s="276" t="str">
        <f>'Údaje a typ výzkumu'!C18</f>
        <v>Přihláška projektu</v>
      </c>
      <c r="D34" s="277"/>
      <c r="E34" s="180"/>
      <c r="F34" s="276" t="str">
        <f>'Údaje a typ výzkumu'!C19</f>
        <v>Podle Smlouvy</v>
      </c>
      <c r="G34" s="277"/>
      <c r="H34" s="278" t="s">
        <v>107</v>
      </c>
    </row>
    <row r="35" spans="1:8" ht="45" customHeight="1" thickBot="1" x14ac:dyDescent="0.3">
      <c r="A35" s="275"/>
      <c r="B35" s="275"/>
      <c r="C35" s="45" t="s">
        <v>105</v>
      </c>
      <c r="D35" s="45" t="s">
        <v>106</v>
      </c>
      <c r="E35" s="45"/>
      <c r="F35" s="45" t="s">
        <v>105</v>
      </c>
      <c r="G35" s="45" t="s">
        <v>106</v>
      </c>
      <c r="H35" s="279"/>
    </row>
    <row r="36" spans="1:8" ht="15" customHeight="1" x14ac:dyDescent="0.25">
      <c r="A36" s="46" t="s">
        <v>4</v>
      </c>
      <c r="B36" s="47" t="s">
        <v>72</v>
      </c>
      <c r="C36" s="48">
        <f>'A1'!F12</f>
        <v>0</v>
      </c>
      <c r="D36" s="48">
        <f>'A1'!G12</f>
        <v>0</v>
      </c>
      <c r="E36" s="48">
        <f>'A1'!H12</f>
        <v>0</v>
      </c>
      <c r="F36" s="48">
        <f>'A1'!I12</f>
        <v>0</v>
      </c>
      <c r="G36" s="48">
        <f>'A1'!J12</f>
        <v>0</v>
      </c>
      <c r="H36" s="156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'A2'!F12</f>
        <v>0</v>
      </c>
      <c r="D37" s="51">
        <f>'A2'!G12</f>
        <v>0</v>
      </c>
      <c r="E37" s="51">
        <f>'A2'!H12</f>
        <v>0</v>
      </c>
      <c r="F37" s="51">
        <f>'A2'!I12</f>
        <v>0</v>
      </c>
      <c r="G37" s="51">
        <f>'A2'!J12</f>
        <v>0</v>
      </c>
      <c r="H37" s="157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A4'!F12</f>
        <v>0</v>
      </c>
      <c r="D38" s="51">
        <f>'A3; A4'!G12</f>
        <v>0</v>
      </c>
      <c r="E38" s="51">
        <f>'A3; A4'!H12</f>
        <v>0</v>
      </c>
      <c r="F38" s="51">
        <f>'A3; A4'!I12</f>
        <v>0</v>
      </c>
      <c r="G38" s="51">
        <f>'A3; A4'!J12</f>
        <v>0</v>
      </c>
      <c r="H38" s="157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A4'!F22</f>
        <v>0</v>
      </c>
      <c r="D39" s="51">
        <f>'A3; A4'!G22</f>
        <v>0</v>
      </c>
      <c r="E39" s="51">
        <f>'A3; A4'!H22</f>
        <v>0</v>
      </c>
      <c r="F39" s="51">
        <f>'A3; A4'!I22</f>
        <v>0</v>
      </c>
      <c r="G39" s="51">
        <f>'A3; A4'!J22</f>
        <v>0</v>
      </c>
      <c r="H39" s="157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A6'!F9</f>
        <v>0</v>
      </c>
      <c r="D40" s="51">
        <f>'A5; A6'!G9</f>
        <v>0</v>
      </c>
      <c r="E40" s="51">
        <f>'A5; A6'!H9</f>
        <v>0</v>
      </c>
      <c r="F40" s="51">
        <f>'A5; A6'!I9</f>
        <v>0</v>
      </c>
      <c r="G40" s="51">
        <f>'A5; A6'!J9</f>
        <v>0</v>
      </c>
      <c r="H40" s="157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A6'!F16</f>
        <v>0</v>
      </c>
      <c r="D41" s="51">
        <f>'A5; A6'!G16</f>
        <v>0</v>
      </c>
      <c r="E41" s="51">
        <f>'A5; A6'!H16</f>
        <v>0</v>
      </c>
      <c r="F41" s="51">
        <f>'A5; A6'!I16</f>
        <v>0</v>
      </c>
      <c r="G41" s="51">
        <f>'A5; A6'!J16</f>
        <v>0</v>
      </c>
      <c r="H41" s="157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7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B2'!F12</f>
        <v>0</v>
      </c>
      <c r="D43" s="57">
        <f>'B1; B2'!G12</f>
        <v>0</v>
      </c>
      <c r="E43" s="57">
        <f>'B1; B2'!H12</f>
        <v>0</v>
      </c>
      <c r="F43" s="57">
        <f>'B1; B2'!I12</f>
        <v>0</v>
      </c>
      <c r="G43" s="57">
        <f>'B1; B2'!J12</f>
        <v>0</v>
      </c>
      <c r="H43" s="157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B2'!F22</f>
        <v>0</v>
      </c>
      <c r="D44" s="57">
        <f>'B1; B2'!G22</f>
        <v>0</v>
      </c>
      <c r="E44" s="57">
        <f>'B1; B2'!H22</f>
        <v>0</v>
      </c>
      <c r="F44" s="57">
        <f>'B1; B2'!I22</f>
        <v>0</v>
      </c>
      <c r="G44" s="57">
        <f>'B1; B2'!J22</f>
        <v>0</v>
      </c>
      <c r="H44" s="157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B4'!F12</f>
        <v>0</v>
      </c>
      <c r="D45" s="57">
        <f>'B3; B4'!G12</f>
        <v>0</v>
      </c>
      <c r="E45" s="57">
        <f>'B3; B4'!H12</f>
        <v>0</v>
      </c>
      <c r="F45" s="57">
        <f>'B3; B4'!I12</f>
        <v>0</v>
      </c>
      <c r="G45" s="57">
        <f>'B3; B4'!J12</f>
        <v>0</v>
      </c>
      <c r="H45" s="157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B4'!F22</f>
        <v>0</v>
      </c>
      <c r="D46" s="57">
        <f>'B3; B4'!G22</f>
        <v>0</v>
      </c>
      <c r="E46" s="57">
        <f>'B3; B4'!H22</f>
        <v>0</v>
      </c>
      <c r="F46" s="57">
        <f>'B3; B4'!I22</f>
        <v>0</v>
      </c>
      <c r="G46" s="57">
        <f>'B3; B4'!J22</f>
        <v>0</v>
      </c>
      <c r="H46" s="157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7">
        <f t="shared" si="4"/>
        <v>0</v>
      </c>
    </row>
    <row r="48" spans="1:8" ht="15" customHeight="1" x14ac:dyDescent="0.25">
      <c r="A48" s="61" t="s">
        <v>15</v>
      </c>
      <c r="B48" s="62" t="s">
        <v>150</v>
      </c>
      <c r="C48" s="63">
        <f>'C1; C2'!F12</f>
        <v>0</v>
      </c>
      <c r="D48" s="63">
        <f>'C1; C2'!G12</f>
        <v>0</v>
      </c>
      <c r="E48" s="63">
        <f>'C1; C2'!H12</f>
        <v>0</v>
      </c>
      <c r="F48" s="63">
        <f>'C1; C2'!I12</f>
        <v>0</v>
      </c>
      <c r="G48" s="63">
        <f>'C1; C2'!J12</f>
        <v>0</v>
      </c>
      <c r="H48" s="157">
        <f t="shared" si="4"/>
        <v>0</v>
      </c>
    </row>
    <row r="49" spans="1:67" ht="15" customHeight="1" x14ac:dyDescent="0.25">
      <c r="A49" s="61" t="s">
        <v>16</v>
      </c>
      <c r="B49" s="62" t="s">
        <v>151</v>
      </c>
      <c r="C49" s="63">
        <f>'C1; C2'!F22</f>
        <v>0</v>
      </c>
      <c r="D49" s="63">
        <f>'C1; C2'!G22</f>
        <v>0</v>
      </c>
      <c r="E49" s="63">
        <f>'C1; C2'!H22</f>
        <v>0</v>
      </c>
      <c r="F49" s="63">
        <f>'C1; C2'!I22</f>
        <v>0</v>
      </c>
      <c r="G49" s="63">
        <f>'C1; C2'!J22</f>
        <v>0</v>
      </c>
      <c r="H49" s="157">
        <f t="shared" si="4"/>
        <v>0</v>
      </c>
    </row>
    <row r="50" spans="1:67" ht="15" customHeight="1" x14ac:dyDescent="0.25">
      <c r="A50" s="61" t="s">
        <v>17</v>
      </c>
      <c r="B50" s="62" t="s">
        <v>152</v>
      </c>
      <c r="C50" s="63">
        <f>'C3; C4'!F12</f>
        <v>0</v>
      </c>
      <c r="D50" s="63">
        <f>'C3; C4'!G12</f>
        <v>0</v>
      </c>
      <c r="E50" s="63">
        <f>'C3; C4'!H12</f>
        <v>0</v>
      </c>
      <c r="F50" s="63">
        <f>'C3; C4'!I12</f>
        <v>0</v>
      </c>
      <c r="G50" s="63">
        <f>'C3; C4'!J12</f>
        <v>0</v>
      </c>
      <c r="H50" s="157">
        <f t="shared" si="4"/>
        <v>0</v>
      </c>
    </row>
    <row r="51" spans="1:67" ht="15" customHeight="1" x14ac:dyDescent="0.25">
      <c r="A51" s="61" t="s">
        <v>18</v>
      </c>
      <c r="B51" s="62" t="s">
        <v>153</v>
      </c>
      <c r="C51" s="63">
        <f>'C3; C4'!F22</f>
        <v>0</v>
      </c>
      <c r="D51" s="63">
        <f>'C3; C4'!G22</f>
        <v>0</v>
      </c>
      <c r="E51" s="63">
        <f>'C3; C4'!H22</f>
        <v>0</v>
      </c>
      <c r="F51" s="63">
        <f>'C3; C4'!I22</f>
        <v>0</v>
      </c>
      <c r="G51" s="63">
        <f>'C3; C4'!J22</f>
        <v>0</v>
      </c>
      <c r="H51" s="157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7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E'!F12</f>
        <v>0</v>
      </c>
      <c r="D53" s="69">
        <f>'D; E'!G12</f>
        <v>0</v>
      </c>
      <c r="E53" s="69">
        <f>'D; E'!H12</f>
        <v>0</v>
      </c>
      <c r="F53" s="69">
        <f>'D; E'!I12</f>
        <v>0</v>
      </c>
      <c r="G53" s="69">
        <f>'D; E'!J12</f>
        <v>0</v>
      </c>
      <c r="H53" s="157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E'!F19</f>
        <v>0</v>
      </c>
      <c r="D54" s="72">
        <f>'D; E'!G19</f>
        <v>0</v>
      </c>
      <c r="E54" s="72" t="e">
        <f>'D; E'!H19</f>
        <v>#REF!</v>
      </c>
      <c r="F54" s="72">
        <f>'D; E'!I19</f>
        <v>0</v>
      </c>
      <c r="G54" s="72">
        <f>'D; E'!J19</f>
        <v>0</v>
      </c>
      <c r="H54" s="157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7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7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6" t="s">
        <v>182</v>
      </c>
      <c r="B59" s="287"/>
      <c r="C59" s="287"/>
      <c r="D59" s="287"/>
      <c r="E59" s="287"/>
      <c r="F59" s="287"/>
      <c r="G59" s="288"/>
      <c r="H59" s="81"/>
    </row>
    <row r="60" spans="1:67" s="80" customFormat="1" ht="36" customHeight="1" thickBot="1" x14ac:dyDescent="0.3">
      <c r="A60" s="280" t="s">
        <v>27</v>
      </c>
      <c r="B60" s="281"/>
      <c r="C60" s="282">
        <f>'Údaje a typ výzkumu'!$C$2</f>
        <v>0</v>
      </c>
      <c r="D60" s="282"/>
      <c r="E60" s="282"/>
      <c r="F60" s="282"/>
      <c r="G60" s="282"/>
      <c r="H60" s="283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0" t="s">
        <v>28</v>
      </c>
      <c r="B61" s="271"/>
      <c r="C61" s="284">
        <f>'Údaje a typ výzkumu'!$C$5</f>
        <v>0</v>
      </c>
      <c r="D61" s="284"/>
      <c r="E61" s="284"/>
      <c r="F61" s="284"/>
      <c r="G61" s="284"/>
      <c r="H61" s="285"/>
    </row>
    <row r="62" spans="1:67" ht="15" customHeight="1" thickBot="1" x14ac:dyDescent="0.3">
      <c r="A62" s="270" t="s">
        <v>83</v>
      </c>
      <c r="B62" s="271"/>
      <c r="C62" s="272">
        <f>'Údaje a typ výzkumu'!$C$4</f>
        <v>0</v>
      </c>
      <c r="D62" s="272"/>
      <c r="E62" s="272"/>
      <c r="F62" s="272"/>
      <c r="G62" s="272"/>
      <c r="H62" s="273"/>
    </row>
    <row r="63" spans="1:67" ht="15.75" customHeight="1" thickBot="1" x14ac:dyDescent="0.3">
      <c r="A63" s="274" t="s">
        <v>1</v>
      </c>
      <c r="B63" s="274" t="s">
        <v>2</v>
      </c>
      <c r="C63" s="276" t="str">
        <f>'Údaje a typ výzkumu'!C18</f>
        <v>Přihláška projektu</v>
      </c>
      <c r="D63" s="277"/>
      <c r="E63" s="180"/>
      <c r="F63" s="276" t="str">
        <f>'Údaje a typ výzkumu'!C19</f>
        <v>Podle Smlouvy</v>
      </c>
      <c r="G63" s="277"/>
      <c r="H63" s="278" t="s">
        <v>107</v>
      </c>
    </row>
    <row r="64" spans="1:67" ht="45" customHeight="1" thickBot="1" x14ac:dyDescent="0.3">
      <c r="A64" s="275"/>
      <c r="B64" s="275"/>
      <c r="C64" s="45" t="s">
        <v>105</v>
      </c>
      <c r="D64" s="45" t="s">
        <v>106</v>
      </c>
      <c r="E64" s="45"/>
      <c r="F64" s="45" t="s">
        <v>105</v>
      </c>
      <c r="G64" s="45" t="s">
        <v>106</v>
      </c>
      <c r="H64" s="279"/>
    </row>
    <row r="65" spans="1:8" ht="15" customHeight="1" x14ac:dyDescent="0.25">
      <c r="A65" s="46" t="s">
        <v>4</v>
      </c>
      <c r="B65" s="47" t="s">
        <v>72</v>
      </c>
      <c r="C65" s="48">
        <f>'A1'!P12</f>
        <v>0</v>
      </c>
      <c r="D65" s="48">
        <f>'A1'!Q12</f>
        <v>0</v>
      </c>
      <c r="E65" s="48">
        <f>'A1'!R12</f>
        <v>0</v>
      </c>
      <c r="F65" s="48">
        <f>'A1'!S12</f>
        <v>0</v>
      </c>
      <c r="G65" s="48">
        <f>'A1'!T12</f>
        <v>0</v>
      </c>
      <c r="H65" s="156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'A2'!P12</f>
        <v>0</v>
      </c>
      <c r="D66" s="51">
        <f>'A2'!Q12</f>
        <v>0</v>
      </c>
      <c r="E66" s="51">
        <f>'A2'!R12</f>
        <v>0</v>
      </c>
      <c r="F66" s="51">
        <f>'A2'!S12</f>
        <v>0</v>
      </c>
      <c r="G66" s="51">
        <f>'A2'!T12</f>
        <v>0</v>
      </c>
      <c r="H66" s="157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A4'!P12</f>
        <v>0</v>
      </c>
      <c r="D67" s="51">
        <f>'A3; A4'!Q12</f>
        <v>0</v>
      </c>
      <c r="E67" s="51">
        <f>'A3; A4'!R12</f>
        <v>0</v>
      </c>
      <c r="F67" s="51">
        <f>'A3; A4'!S12</f>
        <v>0</v>
      </c>
      <c r="G67" s="51">
        <f>'A3; A4'!T12</f>
        <v>0</v>
      </c>
      <c r="H67" s="157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A4'!P22</f>
        <v>0</v>
      </c>
      <c r="D68" s="51">
        <f>'A3; A4'!Q22</f>
        <v>0</v>
      </c>
      <c r="E68" s="51">
        <f>'A3; A4'!R22</f>
        <v>0</v>
      </c>
      <c r="F68" s="51">
        <f>'A3; A4'!S22</f>
        <v>0</v>
      </c>
      <c r="G68" s="51">
        <f>'A3; A4'!T22</f>
        <v>0</v>
      </c>
      <c r="H68" s="157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A6'!P9</f>
        <v>0</v>
      </c>
      <c r="D69" s="51">
        <f>'A5; A6'!Q9</f>
        <v>0</v>
      </c>
      <c r="E69" s="51">
        <f>'A5; A6'!R9</f>
        <v>0</v>
      </c>
      <c r="F69" s="51">
        <f>'A5; A6'!S9</f>
        <v>0</v>
      </c>
      <c r="G69" s="51">
        <f>'A5; A6'!T9</f>
        <v>0</v>
      </c>
      <c r="H69" s="157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A6'!P16</f>
        <v>0</v>
      </c>
      <c r="D70" s="51">
        <f>'A5; A6'!Q16</f>
        <v>0</v>
      </c>
      <c r="E70" s="51">
        <f>'A5; A6'!R16</f>
        <v>0</v>
      </c>
      <c r="F70" s="51">
        <f>'A5; A6'!S16</f>
        <v>0</v>
      </c>
      <c r="G70" s="51">
        <f>'A5; A6'!T16</f>
        <v>0</v>
      </c>
      <c r="H70" s="157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7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B2'!P12</f>
        <v>0</v>
      </c>
      <c r="D72" s="57">
        <f>'B1; B2'!Q12</f>
        <v>0</v>
      </c>
      <c r="E72" s="57">
        <f>'B1; B2'!R12</f>
        <v>0</v>
      </c>
      <c r="F72" s="57">
        <f>'B1; B2'!S12</f>
        <v>0</v>
      </c>
      <c r="G72" s="57">
        <f>'B1; B2'!T12</f>
        <v>0</v>
      </c>
      <c r="H72" s="157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B2'!P22</f>
        <v>0</v>
      </c>
      <c r="D73" s="57">
        <f>'B1; B2'!Q22</f>
        <v>0</v>
      </c>
      <c r="E73" s="57">
        <f>'B1; B2'!R22</f>
        <v>0</v>
      </c>
      <c r="F73" s="57">
        <f>'B1; B2'!S22</f>
        <v>0</v>
      </c>
      <c r="G73" s="57">
        <f>'B1; B2'!T22</f>
        <v>0</v>
      </c>
      <c r="H73" s="157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B4'!P12</f>
        <v>0</v>
      </c>
      <c r="D74" s="57">
        <f>'B3; B4'!Q12</f>
        <v>0</v>
      </c>
      <c r="E74" s="57">
        <f>'B3; B4'!R12</f>
        <v>0</v>
      </c>
      <c r="F74" s="57">
        <f>'B3; B4'!S12</f>
        <v>0</v>
      </c>
      <c r="G74" s="57">
        <f>'B3; B4'!T12</f>
        <v>0</v>
      </c>
      <c r="H74" s="157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B4'!P22</f>
        <v>0</v>
      </c>
      <c r="D75" s="57">
        <f>'B3; B4'!Q22</f>
        <v>0</v>
      </c>
      <c r="E75" s="57">
        <f>'B3; B4'!R22</f>
        <v>0</v>
      </c>
      <c r="F75" s="57">
        <f>'B3; B4'!S22</f>
        <v>0</v>
      </c>
      <c r="G75" s="57">
        <f>'B3; B4'!T22</f>
        <v>0</v>
      </c>
      <c r="H75" s="157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7">
        <f t="shared" si="11"/>
        <v>0</v>
      </c>
    </row>
    <row r="77" spans="1:8" ht="15" customHeight="1" x14ac:dyDescent="0.25">
      <c r="A77" s="61" t="s">
        <v>15</v>
      </c>
      <c r="B77" s="62" t="s">
        <v>150</v>
      </c>
      <c r="C77" s="63">
        <f>'C1; C2'!P12</f>
        <v>0</v>
      </c>
      <c r="D77" s="63">
        <f>'C1; C2'!Q12</f>
        <v>0</v>
      </c>
      <c r="E77" s="63">
        <f>'C1; C2'!R12</f>
        <v>0</v>
      </c>
      <c r="F77" s="63">
        <f>'C1; C2'!S12</f>
        <v>0</v>
      </c>
      <c r="G77" s="63">
        <f>'C1; C2'!T12</f>
        <v>0</v>
      </c>
      <c r="H77" s="157">
        <f t="shared" si="11"/>
        <v>0</v>
      </c>
    </row>
    <row r="78" spans="1:8" ht="15" customHeight="1" x14ac:dyDescent="0.25">
      <c r="A78" s="61" t="s">
        <v>16</v>
      </c>
      <c r="B78" s="62" t="s">
        <v>151</v>
      </c>
      <c r="C78" s="63">
        <f>'C1; C2'!P22</f>
        <v>0</v>
      </c>
      <c r="D78" s="63">
        <f>'C1; C2'!Q22</f>
        <v>0</v>
      </c>
      <c r="E78" s="63">
        <f>'C1; C2'!R22</f>
        <v>0</v>
      </c>
      <c r="F78" s="63">
        <f>'C1; C2'!S22</f>
        <v>0</v>
      </c>
      <c r="G78" s="63">
        <f>'C1; C2'!T22</f>
        <v>0</v>
      </c>
      <c r="H78" s="157">
        <f t="shared" si="11"/>
        <v>0</v>
      </c>
    </row>
    <row r="79" spans="1:8" ht="15" customHeight="1" x14ac:dyDescent="0.25">
      <c r="A79" s="61" t="s">
        <v>17</v>
      </c>
      <c r="B79" s="62" t="s">
        <v>152</v>
      </c>
      <c r="C79" s="63">
        <f>'C3; C4'!P12</f>
        <v>0</v>
      </c>
      <c r="D79" s="63">
        <f>'C3; C4'!Q12</f>
        <v>0</v>
      </c>
      <c r="E79" s="63">
        <f>'C3; C4'!R12</f>
        <v>0</v>
      </c>
      <c r="F79" s="63">
        <f>'C3; C4'!S12</f>
        <v>0</v>
      </c>
      <c r="G79" s="63">
        <f>'C3; C4'!T12</f>
        <v>0</v>
      </c>
      <c r="H79" s="157">
        <f t="shared" si="11"/>
        <v>0</v>
      </c>
    </row>
    <row r="80" spans="1:8" ht="15" customHeight="1" x14ac:dyDescent="0.25">
      <c r="A80" s="61" t="s">
        <v>18</v>
      </c>
      <c r="B80" s="62" t="s">
        <v>153</v>
      </c>
      <c r="C80" s="63">
        <f>'C3; C4'!P22</f>
        <v>0</v>
      </c>
      <c r="D80" s="63">
        <f>'C3; C4'!Q22</f>
        <v>0</v>
      </c>
      <c r="E80" s="63">
        <f>'C3; C4'!R22</f>
        <v>0</v>
      </c>
      <c r="F80" s="63">
        <f>'C3; C4'!S22</f>
        <v>0</v>
      </c>
      <c r="G80" s="63">
        <f>'C3; C4'!T22</f>
        <v>0</v>
      </c>
      <c r="H80" s="157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7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E'!P12</f>
        <v>0</v>
      </c>
      <c r="D82" s="69">
        <f>'D; E'!Q12</f>
        <v>0</v>
      </c>
      <c r="E82" s="69">
        <f>'D; E'!R12</f>
        <v>0</v>
      </c>
      <c r="F82" s="69">
        <f>'D; E'!S12</f>
        <v>0</v>
      </c>
      <c r="G82" s="69">
        <f>'D; E'!T12</f>
        <v>0</v>
      </c>
      <c r="H82" s="157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E'!P19</f>
        <v>0</v>
      </c>
      <c r="D83" s="72">
        <f>'D; E'!Q19</f>
        <v>0</v>
      </c>
      <c r="E83" s="72" t="e">
        <f>'D; E'!R19</f>
        <v>#REF!</v>
      </c>
      <c r="F83" s="72">
        <f>'D; E'!S19</f>
        <v>0</v>
      </c>
      <c r="G83" s="72">
        <f>'D; E'!T19</f>
        <v>0</v>
      </c>
      <c r="H83" s="157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7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7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7">
        <f t="shared" si="11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6" t="s">
        <v>183</v>
      </c>
      <c r="B88" s="287"/>
      <c r="C88" s="287"/>
      <c r="D88" s="287"/>
      <c r="E88" s="287"/>
      <c r="F88" s="287"/>
      <c r="G88" s="288"/>
      <c r="H88" s="81"/>
    </row>
    <row r="89" spans="1:67" s="80" customFormat="1" ht="36" customHeight="1" thickBot="1" x14ac:dyDescent="0.3">
      <c r="A89" s="280" t="s">
        <v>27</v>
      </c>
      <c r="B89" s="281"/>
      <c r="C89" s="282">
        <f>'Údaje a typ výzkumu'!$C$2</f>
        <v>0</v>
      </c>
      <c r="D89" s="282"/>
      <c r="E89" s="282"/>
      <c r="F89" s="282"/>
      <c r="G89" s="282"/>
      <c r="H89" s="283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0" t="s">
        <v>28</v>
      </c>
      <c r="B90" s="271"/>
      <c r="C90" s="284">
        <f>'Údaje a typ výzkumu'!$C$5</f>
        <v>0</v>
      </c>
      <c r="D90" s="284"/>
      <c r="E90" s="284"/>
      <c r="F90" s="284"/>
      <c r="G90" s="284"/>
      <c r="H90" s="285"/>
    </row>
    <row r="91" spans="1:67" ht="15" customHeight="1" thickBot="1" x14ac:dyDescent="0.3">
      <c r="A91" s="270" t="s">
        <v>83</v>
      </c>
      <c r="B91" s="271"/>
      <c r="C91" s="272">
        <f>'Údaje a typ výzkumu'!$C$4</f>
        <v>0</v>
      </c>
      <c r="D91" s="272"/>
      <c r="E91" s="272"/>
      <c r="F91" s="272"/>
      <c r="G91" s="272"/>
      <c r="H91" s="273"/>
    </row>
    <row r="92" spans="1:67" ht="15.75" customHeight="1" thickBot="1" x14ac:dyDescent="0.3">
      <c r="A92" s="274" t="s">
        <v>1</v>
      </c>
      <c r="B92" s="274" t="s">
        <v>2</v>
      </c>
      <c r="C92" s="276" t="str">
        <f>'Údaje a typ výzkumu'!C18</f>
        <v>Přihláška projektu</v>
      </c>
      <c r="D92" s="277"/>
      <c r="E92" s="180"/>
      <c r="F92" s="276" t="str">
        <f>'Údaje a typ výzkumu'!C19</f>
        <v>Podle Smlouvy</v>
      </c>
      <c r="G92" s="277"/>
      <c r="H92" s="278" t="s">
        <v>107</v>
      </c>
    </row>
    <row r="93" spans="1:67" ht="45" customHeight="1" thickBot="1" x14ac:dyDescent="0.3">
      <c r="A93" s="275"/>
      <c r="B93" s="275"/>
      <c r="C93" s="45" t="s">
        <v>105</v>
      </c>
      <c r="D93" s="45" t="s">
        <v>106</v>
      </c>
      <c r="E93" s="45"/>
      <c r="F93" s="45" t="s">
        <v>105</v>
      </c>
      <c r="G93" s="45" t="s">
        <v>106</v>
      </c>
      <c r="H93" s="279"/>
    </row>
    <row r="94" spans="1:67" ht="15" customHeight="1" x14ac:dyDescent="0.25">
      <c r="A94" s="46" t="s">
        <v>4</v>
      </c>
      <c r="B94" s="47" t="s">
        <v>72</v>
      </c>
      <c r="C94" s="48">
        <f>'A1'!Z12</f>
        <v>0</v>
      </c>
      <c r="D94" s="48">
        <f>'A1'!AA12</f>
        <v>0</v>
      </c>
      <c r="E94" s="48">
        <f>'A1'!AB12</f>
        <v>0</v>
      </c>
      <c r="F94" s="48">
        <f>'A1'!AC12</f>
        <v>0</v>
      </c>
      <c r="G94" s="48">
        <f>'A1'!AD12</f>
        <v>0</v>
      </c>
      <c r="H94" s="156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'A2'!Z12</f>
        <v>0</v>
      </c>
      <c r="D95" s="51">
        <f>'A2'!AA12</f>
        <v>0</v>
      </c>
      <c r="E95" s="51">
        <f>'A2'!AB12</f>
        <v>0</v>
      </c>
      <c r="F95" s="51">
        <f>'A2'!AC12</f>
        <v>0</v>
      </c>
      <c r="G95" s="51">
        <f>'A2'!AD12</f>
        <v>0</v>
      </c>
      <c r="H95" s="157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A4'!Z12</f>
        <v>0</v>
      </c>
      <c r="D96" s="51">
        <f>'A3; A4'!AA12</f>
        <v>0</v>
      </c>
      <c r="E96" s="51">
        <f>'A3; A4'!AB12</f>
        <v>0</v>
      </c>
      <c r="F96" s="51">
        <f>'A3; A4'!AC12</f>
        <v>0</v>
      </c>
      <c r="G96" s="51">
        <f>'A3; A4'!AD12</f>
        <v>0</v>
      </c>
      <c r="H96" s="157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A4'!Z22</f>
        <v>0</v>
      </c>
      <c r="D97" s="51">
        <f>'A3; A4'!AA22</f>
        <v>0</v>
      </c>
      <c r="E97" s="51">
        <f>'A3; A4'!AB22</f>
        <v>0</v>
      </c>
      <c r="F97" s="51">
        <f>'A3; A4'!AC22</f>
        <v>0</v>
      </c>
      <c r="G97" s="51">
        <f>'A3; A4'!AD22</f>
        <v>0</v>
      </c>
      <c r="H97" s="157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A6'!Z9</f>
        <v>0</v>
      </c>
      <c r="D98" s="51">
        <f>'A5; A6'!AA9</f>
        <v>0</v>
      </c>
      <c r="E98" s="51">
        <f>'A5; A6'!AB9</f>
        <v>0</v>
      </c>
      <c r="F98" s="51">
        <f>'A5; A6'!AC9</f>
        <v>0</v>
      </c>
      <c r="G98" s="51">
        <f>'A5; A6'!AD9</f>
        <v>0</v>
      </c>
      <c r="H98" s="157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A6'!Z16</f>
        <v>0</v>
      </c>
      <c r="D99" s="51">
        <f>'A5; A6'!AA16</f>
        <v>0</v>
      </c>
      <c r="E99" s="51">
        <f>'A5; A6'!AB16</f>
        <v>0</v>
      </c>
      <c r="F99" s="51">
        <f>'A5; A6'!AC16</f>
        <v>0</v>
      </c>
      <c r="G99" s="51">
        <f>'A5; A6'!AD16</f>
        <v>0</v>
      </c>
      <c r="H99" s="157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7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B2'!Z12</f>
        <v>0</v>
      </c>
      <c r="D101" s="57">
        <f>'B1; B2'!AA12</f>
        <v>0</v>
      </c>
      <c r="E101" s="57">
        <f>'B1; B2'!AB12</f>
        <v>0</v>
      </c>
      <c r="F101" s="57">
        <f>'B1; B2'!AC12</f>
        <v>0</v>
      </c>
      <c r="G101" s="57">
        <f>'B1; B2'!AD12</f>
        <v>0</v>
      </c>
      <c r="H101" s="157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B2'!Z22</f>
        <v>0</v>
      </c>
      <c r="D102" s="57">
        <f>'B1; B2'!AA22</f>
        <v>0</v>
      </c>
      <c r="E102" s="57">
        <f>'B1; B2'!AB22</f>
        <v>0</v>
      </c>
      <c r="F102" s="57">
        <f>'B1; B2'!AC22</f>
        <v>0</v>
      </c>
      <c r="G102" s="57">
        <f>'B1; B2'!AD22</f>
        <v>0</v>
      </c>
      <c r="H102" s="157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B4'!Z12</f>
        <v>0</v>
      </c>
      <c r="D103" s="57">
        <f>'B3; B4'!AA12</f>
        <v>0</v>
      </c>
      <c r="E103" s="57">
        <f>'B3; B4'!AB12</f>
        <v>0</v>
      </c>
      <c r="F103" s="57">
        <f>'B3; B4'!AC12</f>
        <v>0</v>
      </c>
      <c r="G103" s="57">
        <f>'B3; B4'!AD12</f>
        <v>0</v>
      </c>
      <c r="H103" s="157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B4'!Z22</f>
        <v>0</v>
      </c>
      <c r="D104" s="57">
        <f>'B3; B4'!AA22</f>
        <v>0</v>
      </c>
      <c r="E104" s="57">
        <f>'B3; B4'!AB22</f>
        <v>0</v>
      </c>
      <c r="F104" s="57">
        <f>'B3; B4'!AC22</f>
        <v>0</v>
      </c>
      <c r="G104" s="57">
        <f>'B3; B4'!AD22</f>
        <v>0</v>
      </c>
      <c r="H104" s="157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7">
        <f t="shared" si="18"/>
        <v>0</v>
      </c>
    </row>
    <row r="106" spans="1:8" ht="15" customHeight="1" x14ac:dyDescent="0.25">
      <c r="A106" s="61" t="s">
        <v>15</v>
      </c>
      <c r="B106" s="62" t="s">
        <v>150</v>
      </c>
      <c r="C106" s="63">
        <f>'C1; C2'!Z12</f>
        <v>0</v>
      </c>
      <c r="D106" s="63">
        <f>'C1; C2'!AA12</f>
        <v>0</v>
      </c>
      <c r="E106" s="63">
        <f>'C1; C2'!AB12</f>
        <v>0</v>
      </c>
      <c r="F106" s="63">
        <f>'C1; C2'!AC12</f>
        <v>0</v>
      </c>
      <c r="G106" s="63">
        <f>'C1; C2'!AD12</f>
        <v>0</v>
      </c>
      <c r="H106" s="157">
        <f t="shared" si="18"/>
        <v>0</v>
      </c>
    </row>
    <row r="107" spans="1:8" ht="15" customHeight="1" x14ac:dyDescent="0.25">
      <c r="A107" s="61" t="s">
        <v>16</v>
      </c>
      <c r="B107" s="62" t="s">
        <v>151</v>
      </c>
      <c r="C107" s="63">
        <f>'C1; C2'!Z22</f>
        <v>0</v>
      </c>
      <c r="D107" s="63">
        <f>'C1; C2'!AA22</f>
        <v>0</v>
      </c>
      <c r="E107" s="63">
        <f>'C1; C2'!AB22</f>
        <v>0</v>
      </c>
      <c r="F107" s="63">
        <f>'C1; C2'!AC22</f>
        <v>0</v>
      </c>
      <c r="G107" s="63">
        <f>'C1; C2'!AD22</f>
        <v>0</v>
      </c>
      <c r="H107" s="157">
        <f t="shared" si="18"/>
        <v>0</v>
      </c>
    </row>
    <row r="108" spans="1:8" ht="15" customHeight="1" x14ac:dyDescent="0.25">
      <c r="A108" s="61" t="s">
        <v>17</v>
      </c>
      <c r="B108" s="62" t="s">
        <v>152</v>
      </c>
      <c r="C108" s="63">
        <f>'C3; C4'!Z12</f>
        <v>0</v>
      </c>
      <c r="D108" s="63">
        <f>'C3; C4'!AA12</f>
        <v>0</v>
      </c>
      <c r="E108" s="63">
        <f>'C3; C4'!AB12</f>
        <v>0</v>
      </c>
      <c r="F108" s="63">
        <f>'C3; C4'!AC12</f>
        <v>0</v>
      </c>
      <c r="G108" s="63">
        <f>'C3; C4'!AD12</f>
        <v>0</v>
      </c>
      <c r="H108" s="157">
        <f t="shared" si="18"/>
        <v>0</v>
      </c>
    </row>
    <row r="109" spans="1:8" ht="15" customHeight="1" x14ac:dyDescent="0.25">
      <c r="A109" s="61" t="s">
        <v>18</v>
      </c>
      <c r="B109" s="62" t="s">
        <v>153</v>
      </c>
      <c r="C109" s="63">
        <f>'C3; C4'!Z22</f>
        <v>0</v>
      </c>
      <c r="D109" s="63">
        <f>'C3; C4'!AA22</f>
        <v>0</v>
      </c>
      <c r="E109" s="63">
        <f>'C3; C4'!AB22</f>
        <v>0</v>
      </c>
      <c r="F109" s="63">
        <f>'C3; C4'!AC22</f>
        <v>0</v>
      </c>
      <c r="G109" s="63">
        <f>'C3; C4'!AD22</f>
        <v>0</v>
      </c>
      <c r="H109" s="157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7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E'!Z12</f>
        <v>0</v>
      </c>
      <c r="D111" s="69">
        <f>'D; E'!AA12</f>
        <v>0</v>
      </c>
      <c r="E111" s="69">
        <f>'D; E'!AB12</f>
        <v>0</v>
      </c>
      <c r="F111" s="69">
        <f>'D; E'!AC12</f>
        <v>0</v>
      </c>
      <c r="G111" s="69">
        <f>'D; E'!AD12</f>
        <v>0</v>
      </c>
      <c r="H111" s="157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E'!Z19</f>
        <v>0</v>
      </c>
      <c r="D112" s="72">
        <f>'D; E'!AA19</f>
        <v>0</v>
      </c>
      <c r="E112" s="72" t="e">
        <f>'D; E'!AB19</f>
        <v>#REF!</v>
      </c>
      <c r="F112" s="72">
        <f>'D; E'!AC19</f>
        <v>0</v>
      </c>
      <c r="G112" s="72">
        <f>'D; E'!AD19</f>
        <v>0</v>
      </c>
      <c r="H112" s="157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7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7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7">
        <f t="shared" si="18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blnGDSHr2ORciDdUbZMYmI+DJOvBvHmHJhRTZUGWZ+ceij3BRNXzTEuJFPMOD54ySOWiBQVV2vJlYtG8qud8oA==" saltValue="LZ7h3LopM7xdj77pLrpV7Q==" spinCount="100000" sheet="1" objects="1" scenarios="1"/>
  <mergeCells count="48">
    <mergeCell ref="A1:F1"/>
    <mergeCell ref="A33:B33"/>
    <mergeCell ref="C33:H33"/>
    <mergeCell ref="A34:A35"/>
    <mergeCell ref="B34:B35"/>
    <mergeCell ref="C34:D34"/>
    <mergeCell ref="F34:G34"/>
    <mergeCell ref="H34:H35"/>
    <mergeCell ref="A31:B31"/>
    <mergeCell ref="C31:H31"/>
    <mergeCell ref="A32:B32"/>
    <mergeCell ref="C32:H32"/>
    <mergeCell ref="A2:B2"/>
    <mergeCell ref="C2:H2"/>
    <mergeCell ref="A3:B3"/>
    <mergeCell ref="C3:H3"/>
    <mergeCell ref="A4:B4"/>
    <mergeCell ref="C4:H4"/>
    <mergeCell ref="A5:A6"/>
    <mergeCell ref="B5:B6"/>
    <mergeCell ref="C5:D5"/>
    <mergeCell ref="F5:G5"/>
    <mergeCell ref="H5:H6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  <mergeCell ref="A30:G30"/>
    <mergeCell ref="A59:G59"/>
    <mergeCell ref="A88:G88"/>
    <mergeCell ref="A89:B89"/>
    <mergeCell ref="C89:H89"/>
    <mergeCell ref="A60:B60"/>
    <mergeCell ref="C60:H60"/>
    <mergeCell ref="A61:B61"/>
    <mergeCell ref="C61:H61"/>
    <mergeCell ref="A62:B62"/>
    <mergeCell ref="C62:H62"/>
    <mergeCell ref="A63:A64"/>
    <mergeCell ref="B63:B64"/>
    <mergeCell ref="C63:D63"/>
    <mergeCell ref="F63:G63"/>
    <mergeCell ref="H63:H64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1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6" t="s">
        <v>184</v>
      </c>
      <c r="B1" s="287"/>
      <c r="C1" s="287"/>
      <c r="D1" s="287"/>
      <c r="E1" s="287"/>
      <c r="F1" s="287"/>
      <c r="G1" s="159"/>
      <c r="H1" s="81" t="s">
        <v>188</v>
      </c>
    </row>
    <row r="2" spans="1:67" s="80" customFormat="1" ht="36" customHeight="1" thickBot="1" x14ac:dyDescent="0.3">
      <c r="A2" s="280" t="s">
        <v>27</v>
      </c>
      <c r="B2" s="281"/>
      <c r="C2" s="282">
        <f>'Údaje a typ výzkumu'!$C$2</f>
        <v>0</v>
      </c>
      <c r="D2" s="282"/>
      <c r="E2" s="282"/>
      <c r="F2" s="282"/>
      <c r="G2" s="282"/>
      <c r="H2" s="283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0" t="s">
        <v>28</v>
      </c>
      <c r="B3" s="271"/>
      <c r="C3" s="284">
        <f>'Údaje a typ výzkumu'!$C$5</f>
        <v>0</v>
      </c>
      <c r="D3" s="284"/>
      <c r="E3" s="284"/>
      <c r="F3" s="284"/>
      <c r="G3" s="284"/>
      <c r="H3" s="285"/>
    </row>
    <row r="4" spans="1:67" ht="15" customHeight="1" thickBot="1" x14ac:dyDescent="0.3">
      <c r="A4" s="270" t="s">
        <v>82</v>
      </c>
      <c r="B4" s="271"/>
      <c r="C4" s="272">
        <f>'Údaje a typ výzkumu'!$C$7</f>
        <v>0</v>
      </c>
      <c r="D4" s="272"/>
      <c r="E4" s="272"/>
      <c r="F4" s="272"/>
      <c r="G4" s="272"/>
      <c r="H4" s="273"/>
    </row>
    <row r="5" spans="1:67" ht="15.75" customHeight="1" thickBot="1" x14ac:dyDescent="0.3">
      <c r="A5" s="274" t="s">
        <v>1</v>
      </c>
      <c r="B5" s="274" t="s">
        <v>2</v>
      </c>
      <c r="C5" s="276" t="str">
        <f>'Údaje a typ výzkumu'!C18</f>
        <v>Přihláška projektu</v>
      </c>
      <c r="D5" s="277"/>
      <c r="E5" s="180"/>
      <c r="F5" s="276" t="str">
        <f>'Údaje a typ výzkumu'!C19</f>
        <v>Podle Smlouvy</v>
      </c>
      <c r="G5" s="277"/>
      <c r="H5" s="278" t="s">
        <v>107</v>
      </c>
    </row>
    <row r="6" spans="1:67" ht="45" customHeight="1" thickBot="1" x14ac:dyDescent="0.3">
      <c r="A6" s="275"/>
      <c r="B6" s="275"/>
      <c r="C6" s="45" t="s">
        <v>105</v>
      </c>
      <c r="D6" s="45" t="s">
        <v>106</v>
      </c>
      <c r="E6" s="45"/>
      <c r="F6" s="45" t="s">
        <v>105</v>
      </c>
      <c r="G6" s="45" t="s">
        <v>106</v>
      </c>
      <c r="H6" s="279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6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7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7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7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7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7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7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7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7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7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7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7">
        <f t="shared" si="2"/>
        <v>0</v>
      </c>
    </row>
    <row r="19" spans="1:67" ht="15" customHeight="1" x14ac:dyDescent="0.25">
      <c r="A19" s="61" t="s">
        <v>15</v>
      </c>
      <c r="B19" s="62" t="s">
        <v>150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7">
        <f t="shared" si="2"/>
        <v>0</v>
      </c>
    </row>
    <row r="20" spans="1:67" ht="15" customHeight="1" x14ac:dyDescent="0.25">
      <c r="A20" s="61" t="s">
        <v>16</v>
      </c>
      <c r="B20" s="62" t="s">
        <v>151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7">
        <f t="shared" si="2"/>
        <v>0</v>
      </c>
    </row>
    <row r="21" spans="1:67" ht="15" customHeight="1" x14ac:dyDescent="0.25">
      <c r="A21" s="61" t="s">
        <v>17</v>
      </c>
      <c r="B21" s="62" t="s">
        <v>152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7">
        <f t="shared" si="2"/>
        <v>0</v>
      </c>
    </row>
    <row r="22" spans="1:67" ht="15" customHeight="1" x14ac:dyDescent="0.25">
      <c r="A22" s="61" t="s">
        <v>18</v>
      </c>
      <c r="B22" s="62" t="s">
        <v>153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7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7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7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7">
        <f t="shared" si="2"/>
        <v>0</v>
      </c>
    </row>
    <row r="26" spans="1:67" ht="15" customHeight="1" x14ac:dyDescent="0.25">
      <c r="A26" s="73" t="s">
        <v>23</v>
      </c>
      <c r="B26" s="74" t="s">
        <v>189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7">
        <f t="shared" si="2"/>
        <v>0</v>
      </c>
    </row>
    <row r="27" spans="1:67" ht="15" customHeight="1" x14ac:dyDescent="0.25">
      <c r="A27" s="73" t="s">
        <v>24</v>
      </c>
      <c r="B27" s="74" t="s">
        <v>190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7">
        <f t="shared" si="2"/>
        <v>0</v>
      </c>
    </row>
    <row r="28" spans="1:67" ht="15" customHeight="1" thickBot="1" x14ac:dyDescent="0.3">
      <c r="A28" s="76" t="s">
        <v>22</v>
      </c>
      <c r="B28" s="77" t="s">
        <v>191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7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6" t="s">
        <v>185</v>
      </c>
      <c r="B30" s="287"/>
      <c r="C30" s="287"/>
      <c r="D30" s="287"/>
      <c r="E30" s="287"/>
      <c r="F30" s="287"/>
      <c r="G30" s="288"/>
      <c r="H30" s="81"/>
    </row>
    <row r="31" spans="1:67" s="80" customFormat="1" ht="36" customHeight="1" thickBot="1" x14ac:dyDescent="0.3">
      <c r="A31" s="280" t="s">
        <v>27</v>
      </c>
      <c r="B31" s="281"/>
      <c r="C31" s="282">
        <f>'Údaje a typ výzkumu'!$C$2</f>
        <v>0</v>
      </c>
      <c r="D31" s="282"/>
      <c r="E31" s="282"/>
      <c r="F31" s="282"/>
      <c r="G31" s="282"/>
      <c r="H31" s="283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0" t="s">
        <v>28</v>
      </c>
      <c r="B32" s="271"/>
      <c r="C32" s="284">
        <f>'Údaje a typ výzkumu'!$C$5</f>
        <v>0</v>
      </c>
      <c r="D32" s="284"/>
      <c r="E32" s="284"/>
      <c r="F32" s="284"/>
      <c r="G32" s="284"/>
      <c r="H32" s="285"/>
    </row>
    <row r="33" spans="1:8" ht="15" customHeight="1" thickBot="1" x14ac:dyDescent="0.3">
      <c r="A33" s="270" t="s">
        <v>82</v>
      </c>
      <c r="B33" s="271"/>
      <c r="C33" s="272">
        <f>'Údaje a typ výzkumu'!$C$7</f>
        <v>0</v>
      </c>
      <c r="D33" s="272"/>
      <c r="E33" s="272"/>
      <c r="F33" s="272"/>
      <c r="G33" s="272"/>
      <c r="H33" s="273"/>
    </row>
    <row r="34" spans="1:8" ht="15.75" customHeight="1" thickBot="1" x14ac:dyDescent="0.3">
      <c r="A34" s="274" t="s">
        <v>1</v>
      </c>
      <c r="B34" s="274" t="s">
        <v>2</v>
      </c>
      <c r="C34" s="276" t="str">
        <f>'Údaje a typ výzkumu'!C18</f>
        <v>Přihláška projektu</v>
      </c>
      <c r="D34" s="277"/>
      <c r="E34" s="180"/>
      <c r="F34" s="276" t="str">
        <f>'Údaje a typ výzkumu'!C19</f>
        <v>Podle Smlouvy</v>
      </c>
      <c r="G34" s="277"/>
      <c r="H34" s="278" t="s">
        <v>107</v>
      </c>
    </row>
    <row r="35" spans="1:8" ht="45" customHeight="1" thickBot="1" x14ac:dyDescent="0.3">
      <c r="A35" s="275"/>
      <c r="B35" s="275"/>
      <c r="C35" s="45" t="s">
        <v>105</v>
      </c>
      <c r="D35" s="45" t="s">
        <v>106</v>
      </c>
      <c r="E35" s="45"/>
      <c r="F35" s="45" t="s">
        <v>105</v>
      </c>
      <c r="G35" s="45" t="s">
        <v>106</v>
      </c>
      <c r="H35" s="279"/>
    </row>
    <row r="36" spans="1:8" ht="15" customHeight="1" x14ac:dyDescent="0.25">
      <c r="A36" s="46" t="s">
        <v>4</v>
      </c>
      <c r="B36" s="47" t="s">
        <v>72</v>
      </c>
      <c r="C36" s="48">
        <f>'A1'!F25</f>
        <v>0</v>
      </c>
      <c r="D36" s="48">
        <f>'A1'!G25</f>
        <v>0</v>
      </c>
      <c r="E36" s="48">
        <f>'A1'!H25</f>
        <v>0</v>
      </c>
      <c r="F36" s="48">
        <f>'A1'!I25</f>
        <v>0</v>
      </c>
      <c r="G36" s="48">
        <f>'A1'!J25</f>
        <v>0</v>
      </c>
      <c r="H36" s="156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'A2'!F25</f>
        <v>0</v>
      </c>
      <c r="D37" s="51">
        <f>'A2'!G25</f>
        <v>0</v>
      </c>
      <c r="E37" s="51">
        <f>'A2'!H25</f>
        <v>0</v>
      </c>
      <c r="F37" s="51">
        <f>'A2'!I25</f>
        <v>0</v>
      </c>
      <c r="G37" s="51">
        <f>'A2'!J25</f>
        <v>0</v>
      </c>
      <c r="H37" s="157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A4'!F35</f>
        <v>0</v>
      </c>
      <c r="D38" s="51">
        <f>'A3; A4'!G35</f>
        <v>0</v>
      </c>
      <c r="E38" s="51">
        <f>'A3; A4'!H35</f>
        <v>0</v>
      </c>
      <c r="F38" s="51">
        <f>'A3; A4'!I35</f>
        <v>0</v>
      </c>
      <c r="G38" s="51">
        <f>'A3; A4'!J35</f>
        <v>0</v>
      </c>
      <c r="H38" s="157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A4'!F45</f>
        <v>0</v>
      </c>
      <c r="D39" s="51">
        <f>'A3; A4'!G45</f>
        <v>0</v>
      </c>
      <c r="E39" s="51">
        <f>'A3; A4'!H45</f>
        <v>0</v>
      </c>
      <c r="F39" s="51">
        <f>'A3; A4'!I45</f>
        <v>0</v>
      </c>
      <c r="G39" s="51">
        <f>'A3; A4'!J45</f>
        <v>0</v>
      </c>
      <c r="H39" s="157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A6'!F26</f>
        <v>0</v>
      </c>
      <c r="D40" s="51">
        <f>'A5; A6'!G26</f>
        <v>0</v>
      </c>
      <c r="E40" s="51">
        <f>'A5; A6'!H26</f>
        <v>0</v>
      </c>
      <c r="F40" s="51">
        <f>'A5; A6'!I26</f>
        <v>0</v>
      </c>
      <c r="G40" s="51">
        <f>'A5; A6'!J26</f>
        <v>0</v>
      </c>
      <c r="H40" s="157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A6'!F32</f>
        <v>0</v>
      </c>
      <c r="D41" s="51">
        <f>'A5; A6'!G32</f>
        <v>0</v>
      </c>
      <c r="E41" s="51">
        <f>'A5; A6'!H32</f>
        <v>0</v>
      </c>
      <c r="F41" s="51">
        <f>'A5; A6'!I32</f>
        <v>0</v>
      </c>
      <c r="G41" s="51">
        <f>'A5; A6'!J32</f>
        <v>0</v>
      </c>
      <c r="H41" s="157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7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B2'!F35</f>
        <v>0</v>
      </c>
      <c r="D43" s="57">
        <f>'B1; B2'!G35</f>
        <v>0</v>
      </c>
      <c r="E43" s="57">
        <f>'B1; B2'!H35</f>
        <v>0</v>
      </c>
      <c r="F43" s="57">
        <f>'B1; B2'!I35</f>
        <v>0</v>
      </c>
      <c r="G43" s="57">
        <f>'B1; B2'!J35</f>
        <v>0</v>
      </c>
      <c r="H43" s="157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B2'!F45</f>
        <v>0</v>
      </c>
      <c r="D44" s="57">
        <f>'B1; B2'!G45</f>
        <v>0</v>
      </c>
      <c r="E44" s="57">
        <f>'B1; B2'!H45</f>
        <v>0</v>
      </c>
      <c r="F44" s="57">
        <f>'B1; B2'!I45</f>
        <v>0</v>
      </c>
      <c r="G44" s="57">
        <f>'B1; B2'!J45</f>
        <v>0</v>
      </c>
      <c r="H44" s="157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B4'!F35</f>
        <v>0</v>
      </c>
      <c r="D45" s="57">
        <f>'B3; B4'!G35</f>
        <v>0</v>
      </c>
      <c r="E45" s="57">
        <f>'B3; B4'!H35</f>
        <v>0</v>
      </c>
      <c r="F45" s="57">
        <f>'B3; B4'!I35</f>
        <v>0</v>
      </c>
      <c r="G45" s="57">
        <f>'B3; B4'!J35</f>
        <v>0</v>
      </c>
      <c r="H45" s="157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B4'!F45</f>
        <v>0</v>
      </c>
      <c r="D46" s="57">
        <f>'B3; B4'!G45</f>
        <v>0</v>
      </c>
      <c r="E46" s="57">
        <f>'B3; B4'!H45</f>
        <v>0</v>
      </c>
      <c r="F46" s="57">
        <f>'B3; B4'!I45</f>
        <v>0</v>
      </c>
      <c r="G46" s="57">
        <f>'B3; B4'!J45</f>
        <v>0</v>
      </c>
      <c r="H46" s="157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7">
        <f t="shared" si="4"/>
        <v>0</v>
      </c>
    </row>
    <row r="48" spans="1:8" ht="15" customHeight="1" x14ac:dyDescent="0.25">
      <c r="A48" s="61" t="s">
        <v>15</v>
      </c>
      <c r="B48" s="62" t="s">
        <v>150</v>
      </c>
      <c r="C48" s="63">
        <f>'C1; C2'!F35</f>
        <v>0</v>
      </c>
      <c r="D48" s="63">
        <f>'C1; C2'!G35</f>
        <v>0</v>
      </c>
      <c r="E48" s="63">
        <f>'C1; C2'!H35</f>
        <v>0</v>
      </c>
      <c r="F48" s="63">
        <f>'C1; C2'!I35</f>
        <v>0</v>
      </c>
      <c r="G48" s="63">
        <f>'C1; C2'!J35</f>
        <v>0</v>
      </c>
      <c r="H48" s="157">
        <f t="shared" si="4"/>
        <v>0</v>
      </c>
    </row>
    <row r="49" spans="1:67" ht="15" customHeight="1" x14ac:dyDescent="0.25">
      <c r="A49" s="61" t="s">
        <v>16</v>
      </c>
      <c r="B49" s="62" t="s">
        <v>151</v>
      </c>
      <c r="C49" s="63">
        <f>'C1; C2'!F45</f>
        <v>0</v>
      </c>
      <c r="D49" s="63">
        <f>'C1; C2'!G45</f>
        <v>0</v>
      </c>
      <c r="E49" s="63">
        <f>'C1; C2'!H45</f>
        <v>0</v>
      </c>
      <c r="F49" s="63">
        <f>'C1; C2'!I45</f>
        <v>0</v>
      </c>
      <c r="G49" s="63">
        <f>'C1; C2'!J45</f>
        <v>0</v>
      </c>
      <c r="H49" s="157">
        <f t="shared" si="4"/>
        <v>0</v>
      </c>
    </row>
    <row r="50" spans="1:67" ht="15" customHeight="1" x14ac:dyDescent="0.25">
      <c r="A50" s="61" t="s">
        <v>17</v>
      </c>
      <c r="B50" s="62" t="s">
        <v>152</v>
      </c>
      <c r="C50" s="63">
        <f>'C3; C4'!F35</f>
        <v>0</v>
      </c>
      <c r="D50" s="63">
        <f>'C3; C4'!G35</f>
        <v>0</v>
      </c>
      <c r="E50" s="63">
        <f>'C3; C4'!H35</f>
        <v>0</v>
      </c>
      <c r="F50" s="63">
        <f>'C3; C4'!I35</f>
        <v>0</v>
      </c>
      <c r="G50" s="63">
        <f>'C3; C4'!J35</f>
        <v>0</v>
      </c>
      <c r="H50" s="157">
        <f t="shared" si="4"/>
        <v>0</v>
      </c>
    </row>
    <row r="51" spans="1:67" ht="15" customHeight="1" x14ac:dyDescent="0.25">
      <c r="A51" s="61" t="s">
        <v>18</v>
      </c>
      <c r="B51" s="62" t="s">
        <v>153</v>
      </c>
      <c r="C51" s="63">
        <f>'C3; C4'!F45</f>
        <v>0</v>
      </c>
      <c r="D51" s="63">
        <f>'C3; C4'!G45</f>
        <v>0</v>
      </c>
      <c r="E51" s="63">
        <f>'C3; C4'!H45</f>
        <v>0</v>
      </c>
      <c r="F51" s="63">
        <f>'C3; C4'!I45</f>
        <v>0</v>
      </c>
      <c r="G51" s="63">
        <f>'C3; C4'!J45</f>
        <v>0</v>
      </c>
      <c r="H51" s="157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7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E'!F32</f>
        <v>0</v>
      </c>
      <c r="D53" s="69">
        <f>'D; E'!G32</f>
        <v>0</v>
      </c>
      <c r="E53" s="69">
        <f>'D; E'!H32</f>
        <v>0</v>
      </c>
      <c r="F53" s="69">
        <f>'D; E'!I32</f>
        <v>0</v>
      </c>
      <c r="G53" s="69">
        <f>'D; E'!J32</f>
        <v>0</v>
      </c>
      <c r="H53" s="157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E'!F39</f>
        <v>0</v>
      </c>
      <c r="D54" s="72">
        <f>'D; E'!G39</f>
        <v>0</v>
      </c>
      <c r="E54" s="72" t="e">
        <f>'D; E'!H39</f>
        <v>#REF!</v>
      </c>
      <c r="F54" s="72">
        <f>'D; E'!I39</f>
        <v>0</v>
      </c>
      <c r="G54" s="72">
        <f>'D; E'!J39</f>
        <v>0</v>
      </c>
      <c r="H54" s="157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7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7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7">
        <f t="shared" si="4"/>
        <v>0</v>
      </c>
    </row>
    <row r="58" spans="1:67" s="79" customFormat="1" ht="3.75" customHeight="1" thickBot="1" x14ac:dyDescent="0.3">
      <c r="H58" s="158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6" t="s">
        <v>186</v>
      </c>
      <c r="B59" s="287"/>
      <c r="C59" s="287"/>
      <c r="D59" s="287"/>
      <c r="E59" s="287"/>
      <c r="F59" s="287"/>
      <c r="G59" s="288"/>
      <c r="H59" s="81"/>
    </row>
    <row r="60" spans="1:67" s="80" customFormat="1" ht="36" customHeight="1" thickBot="1" x14ac:dyDescent="0.3">
      <c r="A60" s="280" t="s">
        <v>27</v>
      </c>
      <c r="B60" s="281"/>
      <c r="C60" s="282">
        <f>'Údaje a typ výzkumu'!$C$2</f>
        <v>0</v>
      </c>
      <c r="D60" s="282"/>
      <c r="E60" s="282"/>
      <c r="F60" s="282"/>
      <c r="G60" s="282"/>
      <c r="H60" s="283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0" t="s">
        <v>28</v>
      </c>
      <c r="B61" s="271"/>
      <c r="C61" s="284">
        <f>'Údaje a typ výzkumu'!$C$5</f>
        <v>0</v>
      </c>
      <c r="D61" s="284"/>
      <c r="E61" s="284"/>
      <c r="F61" s="284"/>
      <c r="G61" s="284"/>
      <c r="H61" s="285"/>
    </row>
    <row r="62" spans="1:67" ht="15" customHeight="1" thickBot="1" x14ac:dyDescent="0.3">
      <c r="A62" s="270" t="s">
        <v>82</v>
      </c>
      <c r="B62" s="271"/>
      <c r="C62" s="272">
        <f>'Údaje a typ výzkumu'!$C$7</f>
        <v>0</v>
      </c>
      <c r="D62" s="272"/>
      <c r="E62" s="272"/>
      <c r="F62" s="272"/>
      <c r="G62" s="272"/>
      <c r="H62" s="273"/>
    </row>
    <row r="63" spans="1:67" ht="15.75" customHeight="1" thickBot="1" x14ac:dyDescent="0.3">
      <c r="A63" s="274" t="s">
        <v>1</v>
      </c>
      <c r="B63" s="274" t="s">
        <v>2</v>
      </c>
      <c r="C63" s="276" t="str">
        <f>'Údaje a typ výzkumu'!C18</f>
        <v>Přihláška projektu</v>
      </c>
      <c r="D63" s="277"/>
      <c r="E63" s="180"/>
      <c r="F63" s="276" t="str">
        <f>'Údaje a typ výzkumu'!C19</f>
        <v>Podle Smlouvy</v>
      </c>
      <c r="G63" s="277"/>
      <c r="H63" s="278" t="s">
        <v>107</v>
      </c>
    </row>
    <row r="64" spans="1:67" ht="45" customHeight="1" thickBot="1" x14ac:dyDescent="0.3">
      <c r="A64" s="275"/>
      <c r="B64" s="275"/>
      <c r="C64" s="45" t="s">
        <v>105</v>
      </c>
      <c r="D64" s="45" t="s">
        <v>106</v>
      </c>
      <c r="E64" s="45"/>
      <c r="F64" s="45" t="s">
        <v>105</v>
      </c>
      <c r="G64" s="45" t="s">
        <v>106</v>
      </c>
      <c r="H64" s="279"/>
    </row>
    <row r="65" spans="1:8" ht="15" customHeight="1" x14ac:dyDescent="0.25">
      <c r="A65" s="46" t="s">
        <v>4</v>
      </c>
      <c r="B65" s="47" t="s">
        <v>72</v>
      </c>
      <c r="C65" s="48">
        <f>'A1'!P25</f>
        <v>0</v>
      </c>
      <c r="D65" s="48">
        <f>'A1'!Q25</f>
        <v>0</v>
      </c>
      <c r="E65" s="48">
        <f>'A1'!R25</f>
        <v>0</v>
      </c>
      <c r="F65" s="48">
        <f>'A1'!S25</f>
        <v>0</v>
      </c>
      <c r="G65" s="48">
        <f>'A1'!T25</f>
        <v>0</v>
      </c>
      <c r="H65" s="156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'A2'!P25</f>
        <v>0</v>
      </c>
      <c r="D66" s="51">
        <f>'A2'!Q25</f>
        <v>0</v>
      </c>
      <c r="E66" s="51">
        <f>'A2'!R25</f>
        <v>0</v>
      </c>
      <c r="F66" s="51">
        <f>'A2'!S25</f>
        <v>0</v>
      </c>
      <c r="G66" s="51">
        <f>'A2'!T25</f>
        <v>0</v>
      </c>
      <c r="H66" s="157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A4'!P35</f>
        <v>0</v>
      </c>
      <c r="D67" s="51">
        <f>'A3; A4'!Q35</f>
        <v>0</v>
      </c>
      <c r="E67" s="51">
        <f>'A3; A4'!R35</f>
        <v>0</v>
      </c>
      <c r="F67" s="51">
        <f>'A3; A4'!S35</f>
        <v>0</v>
      </c>
      <c r="G67" s="51">
        <f>'A3; A4'!T35</f>
        <v>0</v>
      </c>
      <c r="H67" s="157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A4'!P45</f>
        <v>0</v>
      </c>
      <c r="D68" s="51">
        <f>'A3; A4'!Q45</f>
        <v>0</v>
      </c>
      <c r="E68" s="51">
        <f>'A3; A4'!R45</f>
        <v>0</v>
      </c>
      <c r="F68" s="51">
        <f>'A3; A4'!S45</f>
        <v>0</v>
      </c>
      <c r="G68" s="51">
        <f>'A3; A4'!T45</f>
        <v>0</v>
      </c>
      <c r="H68" s="157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A6'!P26</f>
        <v>0</v>
      </c>
      <c r="D69" s="51">
        <f>'A5; A6'!Q26</f>
        <v>0</v>
      </c>
      <c r="E69" s="51">
        <f>'A5; A6'!R26</f>
        <v>0</v>
      </c>
      <c r="F69" s="51">
        <f>'A5; A6'!S26</f>
        <v>0</v>
      </c>
      <c r="G69" s="51">
        <f>'A5; A6'!T26</f>
        <v>0</v>
      </c>
      <c r="H69" s="157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A6'!P32</f>
        <v>0</v>
      </c>
      <c r="D70" s="51">
        <f>'A5; A6'!Q32</f>
        <v>0</v>
      </c>
      <c r="E70" s="51">
        <f>'A5; A6'!R32</f>
        <v>0</v>
      </c>
      <c r="F70" s="51">
        <f>'A5; A6'!S32</f>
        <v>0</v>
      </c>
      <c r="G70" s="51">
        <f>'A5; A6'!T32</f>
        <v>0</v>
      </c>
      <c r="H70" s="157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7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B2'!P35</f>
        <v>0</v>
      </c>
      <c r="D72" s="57">
        <f>'B1; B2'!Q35</f>
        <v>0</v>
      </c>
      <c r="E72" s="57">
        <f>'B1; B2'!R35</f>
        <v>0</v>
      </c>
      <c r="F72" s="57">
        <f>'B1; B2'!S35</f>
        <v>0</v>
      </c>
      <c r="G72" s="57">
        <f>'B1; B2'!T35</f>
        <v>0</v>
      </c>
      <c r="H72" s="157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B2'!P45</f>
        <v>0</v>
      </c>
      <c r="D73" s="57">
        <f>'B1; B2'!Q45</f>
        <v>0</v>
      </c>
      <c r="E73" s="57">
        <f>'B1; B2'!R45</f>
        <v>0</v>
      </c>
      <c r="F73" s="57">
        <f>'B1; B2'!S45</f>
        <v>0</v>
      </c>
      <c r="G73" s="57">
        <f>'B1; B2'!T45</f>
        <v>0</v>
      </c>
      <c r="H73" s="157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B4'!P35</f>
        <v>0</v>
      </c>
      <c r="D74" s="57">
        <f>'B3; B4'!Q35</f>
        <v>0</v>
      </c>
      <c r="E74" s="57">
        <f>'B3; B4'!R35</f>
        <v>0</v>
      </c>
      <c r="F74" s="57">
        <f>'B3; B4'!S35</f>
        <v>0</v>
      </c>
      <c r="G74" s="57">
        <f>'B3; B4'!T35</f>
        <v>0</v>
      </c>
      <c r="H74" s="157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B4'!P45</f>
        <v>0</v>
      </c>
      <c r="D75" s="57">
        <f>'B3; B4'!Q45</f>
        <v>0</v>
      </c>
      <c r="E75" s="57">
        <f>'B3; B4'!R45</f>
        <v>0</v>
      </c>
      <c r="F75" s="57">
        <f>'B3; B4'!S45</f>
        <v>0</v>
      </c>
      <c r="G75" s="57">
        <f>'B3; B4'!T45</f>
        <v>0</v>
      </c>
      <c r="H75" s="157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7">
        <f t="shared" si="11"/>
        <v>0</v>
      </c>
    </row>
    <row r="77" spans="1:8" ht="15" customHeight="1" x14ac:dyDescent="0.25">
      <c r="A77" s="61" t="s">
        <v>15</v>
      </c>
      <c r="B77" s="62" t="s">
        <v>150</v>
      </c>
      <c r="C77" s="63">
        <f>'C1; C2'!P35</f>
        <v>0</v>
      </c>
      <c r="D77" s="63">
        <f>'C1; C2'!Q35</f>
        <v>0</v>
      </c>
      <c r="E77" s="63">
        <f>'C1; C2'!R35</f>
        <v>0</v>
      </c>
      <c r="F77" s="63">
        <f>'C1; C2'!S35</f>
        <v>0</v>
      </c>
      <c r="G77" s="63">
        <f>'C1; C2'!T35</f>
        <v>0</v>
      </c>
      <c r="H77" s="157">
        <f t="shared" si="11"/>
        <v>0</v>
      </c>
    </row>
    <row r="78" spans="1:8" ht="15" customHeight="1" x14ac:dyDescent="0.25">
      <c r="A78" s="61" t="s">
        <v>16</v>
      </c>
      <c r="B78" s="62" t="s">
        <v>151</v>
      </c>
      <c r="C78" s="63">
        <f>'C1; C2'!P45</f>
        <v>0</v>
      </c>
      <c r="D78" s="63">
        <f>'C1; C2'!Q45</f>
        <v>0</v>
      </c>
      <c r="E78" s="63">
        <f>'C1; C2'!R45</f>
        <v>0</v>
      </c>
      <c r="F78" s="63">
        <f>'C1; C2'!S45</f>
        <v>0</v>
      </c>
      <c r="G78" s="63">
        <f>'C1; C2'!T45</f>
        <v>0</v>
      </c>
      <c r="H78" s="157">
        <f t="shared" si="11"/>
        <v>0</v>
      </c>
    </row>
    <row r="79" spans="1:8" ht="15" customHeight="1" x14ac:dyDescent="0.25">
      <c r="A79" s="61" t="s">
        <v>17</v>
      </c>
      <c r="B79" s="62" t="s">
        <v>152</v>
      </c>
      <c r="C79" s="63">
        <f>'C3; C4'!P35</f>
        <v>0</v>
      </c>
      <c r="D79" s="63">
        <f>'C3; C4'!Q35</f>
        <v>0</v>
      </c>
      <c r="E79" s="63">
        <f>'C3; C4'!R35</f>
        <v>0</v>
      </c>
      <c r="F79" s="63">
        <f>'C3; C4'!S35</f>
        <v>0</v>
      </c>
      <c r="G79" s="63">
        <f>'C3; C4'!T35</f>
        <v>0</v>
      </c>
      <c r="H79" s="157">
        <f t="shared" si="11"/>
        <v>0</v>
      </c>
    </row>
    <row r="80" spans="1:8" ht="15" customHeight="1" x14ac:dyDescent="0.25">
      <c r="A80" s="61" t="s">
        <v>18</v>
      </c>
      <c r="B80" s="62" t="s">
        <v>153</v>
      </c>
      <c r="C80" s="63">
        <f>'C3; C4'!P45</f>
        <v>0</v>
      </c>
      <c r="D80" s="63">
        <f>'C3; C4'!Q45</f>
        <v>0</v>
      </c>
      <c r="E80" s="63">
        <f>'C3; C4'!R45</f>
        <v>0</v>
      </c>
      <c r="F80" s="63">
        <f>'C3; C4'!S45</f>
        <v>0</v>
      </c>
      <c r="G80" s="63">
        <f>'C3; C4'!T45</f>
        <v>0</v>
      </c>
      <c r="H80" s="157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7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E'!P32</f>
        <v>0</v>
      </c>
      <c r="D82" s="69">
        <f>'D; E'!Q32</f>
        <v>0</v>
      </c>
      <c r="E82" s="69">
        <f>'D; E'!R32</f>
        <v>0</v>
      </c>
      <c r="F82" s="69">
        <f>'D; E'!S32</f>
        <v>0</v>
      </c>
      <c r="G82" s="69">
        <f>'D; E'!T32</f>
        <v>0</v>
      </c>
      <c r="H82" s="157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E'!P39</f>
        <v>0</v>
      </c>
      <c r="D83" s="72">
        <f>'D; E'!Q39</f>
        <v>0</v>
      </c>
      <c r="E83" s="72" t="e">
        <f>'D; E'!R39</f>
        <v>#REF!</v>
      </c>
      <c r="F83" s="72">
        <f>'D; E'!S39</f>
        <v>0</v>
      </c>
      <c r="G83" s="72">
        <f>'D; E'!T39</f>
        <v>0</v>
      </c>
      <c r="H83" s="157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7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7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7">
        <f t="shared" si="11"/>
        <v>0</v>
      </c>
    </row>
    <row r="87" spans="1:67" s="79" customFormat="1" ht="3.75" customHeight="1" thickBot="1" x14ac:dyDescent="0.3">
      <c r="H87" s="158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6" t="s">
        <v>187</v>
      </c>
      <c r="B88" s="287"/>
      <c r="C88" s="287"/>
      <c r="D88" s="287"/>
      <c r="E88" s="287"/>
      <c r="F88" s="287"/>
      <c r="G88" s="288"/>
      <c r="H88" s="81"/>
    </row>
    <row r="89" spans="1:67" s="80" customFormat="1" ht="36" customHeight="1" thickBot="1" x14ac:dyDescent="0.3">
      <c r="A89" s="280" t="s">
        <v>27</v>
      </c>
      <c r="B89" s="281"/>
      <c r="C89" s="282">
        <f>'Údaje a typ výzkumu'!$C$2</f>
        <v>0</v>
      </c>
      <c r="D89" s="282"/>
      <c r="E89" s="282"/>
      <c r="F89" s="282"/>
      <c r="G89" s="282"/>
      <c r="H89" s="283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0" t="s">
        <v>28</v>
      </c>
      <c r="B90" s="271"/>
      <c r="C90" s="284">
        <f>'Údaje a typ výzkumu'!$C$5</f>
        <v>0</v>
      </c>
      <c r="D90" s="284"/>
      <c r="E90" s="284"/>
      <c r="F90" s="284"/>
      <c r="G90" s="284"/>
      <c r="H90" s="285"/>
    </row>
    <row r="91" spans="1:67" ht="15" customHeight="1" thickBot="1" x14ac:dyDescent="0.3">
      <c r="A91" s="270" t="s">
        <v>82</v>
      </c>
      <c r="B91" s="271"/>
      <c r="C91" s="272">
        <f>'Údaje a typ výzkumu'!$C$7</f>
        <v>0</v>
      </c>
      <c r="D91" s="272"/>
      <c r="E91" s="272"/>
      <c r="F91" s="272"/>
      <c r="G91" s="272"/>
      <c r="H91" s="273"/>
    </row>
    <row r="92" spans="1:67" ht="15.75" customHeight="1" thickBot="1" x14ac:dyDescent="0.3">
      <c r="A92" s="274" t="s">
        <v>1</v>
      </c>
      <c r="B92" s="274" t="s">
        <v>2</v>
      </c>
      <c r="C92" s="276" t="str">
        <f>'Údaje a typ výzkumu'!C18</f>
        <v>Přihláška projektu</v>
      </c>
      <c r="D92" s="277"/>
      <c r="E92" s="180"/>
      <c r="F92" s="276" t="str">
        <f>'Údaje a typ výzkumu'!C19</f>
        <v>Podle Smlouvy</v>
      </c>
      <c r="G92" s="277"/>
      <c r="H92" s="278" t="s">
        <v>107</v>
      </c>
    </row>
    <row r="93" spans="1:67" ht="45" customHeight="1" thickBot="1" x14ac:dyDescent="0.3">
      <c r="A93" s="275"/>
      <c r="B93" s="275"/>
      <c r="C93" s="45" t="s">
        <v>105</v>
      </c>
      <c r="D93" s="45" t="s">
        <v>106</v>
      </c>
      <c r="E93" s="45"/>
      <c r="F93" s="45" t="s">
        <v>105</v>
      </c>
      <c r="G93" s="45" t="s">
        <v>106</v>
      </c>
      <c r="H93" s="279"/>
    </row>
    <row r="94" spans="1:67" ht="15" customHeight="1" x14ac:dyDescent="0.25">
      <c r="A94" s="46" t="s">
        <v>4</v>
      </c>
      <c r="B94" s="47" t="s">
        <v>72</v>
      </c>
      <c r="C94" s="48">
        <f>'A1'!Z25</f>
        <v>0</v>
      </c>
      <c r="D94" s="48">
        <f>'A1'!AA25</f>
        <v>0</v>
      </c>
      <c r="E94" s="48">
        <f>'A1'!AB25</f>
        <v>0</v>
      </c>
      <c r="F94" s="48">
        <f>'A1'!AC25</f>
        <v>0</v>
      </c>
      <c r="G94" s="48">
        <f>'A1'!AD25</f>
        <v>0</v>
      </c>
      <c r="H94" s="156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'A2'!Z25</f>
        <v>0</v>
      </c>
      <c r="D95" s="51">
        <f>'A2'!AA25</f>
        <v>0</v>
      </c>
      <c r="E95" s="51">
        <f>'A2'!AB25</f>
        <v>0</v>
      </c>
      <c r="F95" s="51">
        <f>'A2'!AC25</f>
        <v>0</v>
      </c>
      <c r="G95" s="51">
        <f>'A2'!AD25</f>
        <v>0</v>
      </c>
      <c r="H95" s="157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A4'!Z35</f>
        <v>0</v>
      </c>
      <c r="D96" s="51">
        <f>'A3; A4'!AA35</f>
        <v>0</v>
      </c>
      <c r="E96" s="51">
        <f>'A3; A4'!AB35</f>
        <v>0</v>
      </c>
      <c r="F96" s="51">
        <f>'A3; A4'!AC35</f>
        <v>0</v>
      </c>
      <c r="G96" s="51">
        <f>'A3; A4'!AD35</f>
        <v>0</v>
      </c>
      <c r="H96" s="157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A4'!Z45</f>
        <v>0</v>
      </c>
      <c r="D97" s="51">
        <f>'A3; A4'!AA45</f>
        <v>0</v>
      </c>
      <c r="E97" s="51">
        <f>'A3; A4'!AB45</f>
        <v>0</v>
      </c>
      <c r="F97" s="51">
        <f>'A3; A4'!AC45</f>
        <v>0</v>
      </c>
      <c r="G97" s="51">
        <f>'A3; A4'!AD45</f>
        <v>0</v>
      </c>
      <c r="H97" s="157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A6'!Z26</f>
        <v>0</v>
      </c>
      <c r="D98" s="51">
        <f>'A5; A6'!AA26</f>
        <v>0</v>
      </c>
      <c r="E98" s="51">
        <f>'A5; A6'!AB26</f>
        <v>0</v>
      </c>
      <c r="F98" s="51">
        <f>'A5; A6'!AC26</f>
        <v>0</v>
      </c>
      <c r="G98" s="51">
        <f>'A5; A6'!AD26</f>
        <v>0</v>
      </c>
      <c r="H98" s="157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A6'!Z32</f>
        <v>0</v>
      </c>
      <c r="D99" s="51">
        <f>'A5; A6'!AA32</f>
        <v>0</v>
      </c>
      <c r="E99" s="51">
        <f>'A5; A6'!AB32</f>
        <v>0</v>
      </c>
      <c r="F99" s="51">
        <f>'A5; A6'!AC32</f>
        <v>0</v>
      </c>
      <c r="G99" s="51">
        <f>'A5; A6'!AD32</f>
        <v>0</v>
      </c>
      <c r="H99" s="157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7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B2'!Z35</f>
        <v>0</v>
      </c>
      <c r="D101" s="57">
        <f>'B1; B2'!AA35</f>
        <v>0</v>
      </c>
      <c r="E101" s="57">
        <f>'B1; B2'!AB35</f>
        <v>0</v>
      </c>
      <c r="F101" s="57">
        <f>'B1; B2'!AC35</f>
        <v>0</v>
      </c>
      <c r="G101" s="57">
        <f>'B1; B2'!AD35</f>
        <v>0</v>
      </c>
      <c r="H101" s="157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B2'!Z45</f>
        <v>0</v>
      </c>
      <c r="D102" s="57">
        <f>'B1; B2'!AA45</f>
        <v>0</v>
      </c>
      <c r="E102" s="57">
        <f>'B1; B2'!AB45</f>
        <v>0</v>
      </c>
      <c r="F102" s="57">
        <f>'B1; B2'!AC45</f>
        <v>0</v>
      </c>
      <c r="G102" s="57">
        <f>'B1; B2'!AD45</f>
        <v>0</v>
      </c>
      <c r="H102" s="157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B4'!Z35</f>
        <v>0</v>
      </c>
      <c r="D103" s="57">
        <f>'B3; B4'!AA35</f>
        <v>0</v>
      </c>
      <c r="E103" s="57">
        <f>'B3; B4'!AB35</f>
        <v>0</v>
      </c>
      <c r="F103" s="57">
        <f>'B3; B4'!AC35</f>
        <v>0</v>
      </c>
      <c r="G103" s="57">
        <f>'B3; B4'!AD35</f>
        <v>0</v>
      </c>
      <c r="H103" s="157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B4'!Z45</f>
        <v>0</v>
      </c>
      <c r="D104" s="57">
        <f>'B3; B4'!AA45</f>
        <v>0</v>
      </c>
      <c r="E104" s="57">
        <f>'B3; B4'!AB45</f>
        <v>0</v>
      </c>
      <c r="F104" s="57">
        <f>'B3; B4'!AC45</f>
        <v>0</v>
      </c>
      <c r="G104" s="57">
        <f>'B3; B4'!AD45</f>
        <v>0</v>
      </c>
      <c r="H104" s="157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7">
        <f t="shared" si="18"/>
        <v>0</v>
      </c>
    </row>
    <row r="106" spans="1:8" ht="15" customHeight="1" x14ac:dyDescent="0.25">
      <c r="A106" s="61" t="s">
        <v>15</v>
      </c>
      <c r="B106" s="62" t="s">
        <v>150</v>
      </c>
      <c r="C106" s="63">
        <f>'C1; C2'!Z35</f>
        <v>0</v>
      </c>
      <c r="D106" s="63">
        <f>'C1; C2'!AA35</f>
        <v>0</v>
      </c>
      <c r="E106" s="63">
        <f>'C1; C2'!AB35</f>
        <v>0</v>
      </c>
      <c r="F106" s="63">
        <f>'C1; C2'!AC35</f>
        <v>0</v>
      </c>
      <c r="G106" s="63">
        <f>'C1; C2'!AD35</f>
        <v>0</v>
      </c>
      <c r="H106" s="157">
        <f t="shared" si="18"/>
        <v>0</v>
      </c>
    </row>
    <row r="107" spans="1:8" ht="15" customHeight="1" x14ac:dyDescent="0.25">
      <c r="A107" s="61" t="s">
        <v>16</v>
      </c>
      <c r="B107" s="62" t="s">
        <v>151</v>
      </c>
      <c r="C107" s="63">
        <f>'C1; C2'!Z45</f>
        <v>0</v>
      </c>
      <c r="D107" s="63">
        <f>'C1; C2'!AA45</f>
        <v>0</v>
      </c>
      <c r="E107" s="63">
        <f>'C1; C2'!AB45</f>
        <v>0</v>
      </c>
      <c r="F107" s="63">
        <f>'C1; C2'!AC45</f>
        <v>0</v>
      </c>
      <c r="G107" s="63">
        <f>'C1; C2'!AD45</f>
        <v>0</v>
      </c>
      <c r="H107" s="157">
        <f t="shared" si="18"/>
        <v>0</v>
      </c>
    </row>
    <row r="108" spans="1:8" ht="15" customHeight="1" x14ac:dyDescent="0.25">
      <c r="A108" s="61" t="s">
        <v>17</v>
      </c>
      <c r="B108" s="62" t="s">
        <v>152</v>
      </c>
      <c r="C108" s="63">
        <f>'C3; C4'!Z35</f>
        <v>0</v>
      </c>
      <c r="D108" s="63">
        <f>'C3; C4'!AA35</f>
        <v>0</v>
      </c>
      <c r="E108" s="63">
        <f>'C3; C4'!AB35</f>
        <v>0</v>
      </c>
      <c r="F108" s="63">
        <f>'C3; C4'!AC35</f>
        <v>0</v>
      </c>
      <c r="G108" s="63">
        <f>'C3; C4'!AD35</f>
        <v>0</v>
      </c>
      <c r="H108" s="157">
        <f t="shared" si="18"/>
        <v>0</v>
      </c>
    </row>
    <row r="109" spans="1:8" ht="15" customHeight="1" x14ac:dyDescent="0.25">
      <c r="A109" s="61" t="s">
        <v>18</v>
      </c>
      <c r="B109" s="62" t="s">
        <v>153</v>
      </c>
      <c r="C109" s="63">
        <f>'C3; C4'!Z45</f>
        <v>0</v>
      </c>
      <c r="D109" s="63">
        <f>'C3; C4'!AA45</f>
        <v>0</v>
      </c>
      <c r="E109" s="63">
        <f>'C3; C4'!AB45</f>
        <v>0</v>
      </c>
      <c r="F109" s="63">
        <f>'C3; C4'!AC45</f>
        <v>0</v>
      </c>
      <c r="G109" s="63">
        <f>'C3; C4'!AD45</f>
        <v>0</v>
      </c>
      <c r="H109" s="157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7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E'!Z32</f>
        <v>0</v>
      </c>
      <c r="D111" s="69">
        <f>'D; E'!AA32</f>
        <v>0</v>
      </c>
      <c r="E111" s="69">
        <f>'D; E'!AB32</f>
        <v>0</v>
      </c>
      <c r="F111" s="69">
        <f>'D; E'!AC32</f>
        <v>0</v>
      </c>
      <c r="G111" s="69">
        <f>'D; E'!AD32</f>
        <v>0</v>
      </c>
      <c r="H111" s="157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E'!Z39</f>
        <v>0</v>
      </c>
      <c r="D112" s="72">
        <f>'D; E'!AA39</f>
        <v>0</v>
      </c>
      <c r="E112" s="72" t="e">
        <f>'D; E'!AB39</f>
        <v>#REF!</v>
      </c>
      <c r="F112" s="72">
        <f>'D; E'!AC39</f>
        <v>0</v>
      </c>
      <c r="G112" s="72">
        <f>'D; E'!AD39</f>
        <v>0</v>
      </c>
      <c r="H112" s="157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7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7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7">
        <f t="shared" si="18"/>
        <v>0</v>
      </c>
    </row>
    <row r="116" spans="1:67" s="79" customFormat="1" ht="3.75" customHeight="1" x14ac:dyDescent="0.25">
      <c r="H116" s="158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</sheetData>
  <sheetProtection algorithmName="SHA-512" hashValue="h0tnv7K37jyj3T7VUxQNHbNUtsJ0XdEFsG+nhvp9H/7uhoCmQoTZYiyJ6hi7rz4QwCSSfJWrViah5WTuF5ALmA==" saltValue="1yhcmh6bl+Ebm89Vz6eLoA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N17"/>
  <sheetViews>
    <sheetView zoomScale="80" zoomScaleNormal="80" workbookViewId="0"/>
  </sheetViews>
  <sheetFormatPr defaultRowHeight="15" x14ac:dyDescent="0.25"/>
  <cols>
    <col min="1" max="1" width="1.28515625" customWidth="1"/>
    <col min="3" max="3" width="22" customWidth="1"/>
    <col min="4" max="4" width="28.85546875" customWidth="1"/>
    <col min="5" max="5" width="28.85546875" hidden="1" customWidth="1"/>
    <col min="6" max="6" width="22.85546875" customWidth="1"/>
    <col min="7" max="7" width="29.85546875" customWidth="1"/>
    <col min="8" max="8" width="22.42578125" customWidth="1"/>
    <col min="9" max="9" width="3.42578125" customWidth="1"/>
    <col min="10" max="10" width="44.42578125" customWidth="1"/>
    <col min="11" max="11" width="16.5703125" customWidth="1"/>
    <col min="12" max="12" width="15.140625" customWidth="1"/>
    <col min="13" max="13" width="17.85546875" customWidth="1"/>
    <col min="14" max="14" width="16" customWidth="1"/>
  </cols>
  <sheetData>
    <row r="1" spans="2:14" ht="8.25" customHeight="1" thickBot="1" x14ac:dyDescent="0.3"/>
    <row r="2" spans="2:14" ht="39.75" customHeight="1" thickBot="1" x14ac:dyDescent="0.3">
      <c r="B2" s="290" t="s">
        <v>154</v>
      </c>
      <c r="C2" s="291"/>
      <c r="D2" s="292"/>
      <c r="F2" s="216"/>
      <c r="G2" s="216"/>
    </row>
    <row r="3" spans="2:14" ht="22.5" customHeight="1" thickBot="1" x14ac:dyDescent="0.3">
      <c r="B3" s="290" t="s">
        <v>155</v>
      </c>
      <c r="C3" s="291"/>
      <c r="D3" s="291"/>
      <c r="F3" s="216"/>
      <c r="G3" s="216"/>
    </row>
    <row r="4" spans="2:14" ht="54.75" customHeight="1" thickBot="1" x14ac:dyDescent="0.3">
      <c r="B4" s="217" t="s">
        <v>156</v>
      </c>
      <c r="C4" s="218" t="s">
        <v>157</v>
      </c>
      <c r="D4" s="218" t="s">
        <v>158</v>
      </c>
      <c r="F4" s="219" t="s">
        <v>159</v>
      </c>
      <c r="G4" s="220" t="s">
        <v>160</v>
      </c>
      <c r="H4" s="264"/>
    </row>
    <row r="5" spans="2:14" ht="25.5" customHeight="1" x14ac:dyDescent="0.25">
      <c r="B5" s="221">
        <v>2020</v>
      </c>
      <c r="C5" s="222">
        <f>Celkem!C57</f>
        <v>0</v>
      </c>
      <c r="D5" s="222">
        <f>Celkem!D57</f>
        <v>0</v>
      </c>
      <c r="F5" s="222">
        <f>Celkem!F57</f>
        <v>0</v>
      </c>
      <c r="G5" s="222">
        <f>Celkem!G57</f>
        <v>0</v>
      </c>
    </row>
    <row r="6" spans="2:14" ht="30" customHeight="1" x14ac:dyDescent="0.25">
      <c r="B6" s="223">
        <v>2021</v>
      </c>
      <c r="C6" s="224">
        <f>Celkem!C86</f>
        <v>0</v>
      </c>
      <c r="D6" s="224">
        <f>Celkem!D86</f>
        <v>0</v>
      </c>
      <c r="E6" s="224" t="e">
        <f>Celkem!E86</f>
        <v>#REF!</v>
      </c>
      <c r="F6" s="224">
        <f>Celkem!F86</f>
        <v>0</v>
      </c>
      <c r="G6" s="224">
        <f>Celkem!G86</f>
        <v>0</v>
      </c>
    </row>
    <row r="7" spans="2:14" ht="27.75" customHeight="1" thickBot="1" x14ac:dyDescent="0.3">
      <c r="B7" s="225">
        <v>2022</v>
      </c>
      <c r="C7" s="226">
        <f>Celkem!C115</f>
        <v>0</v>
      </c>
      <c r="D7" s="226">
        <f>Celkem!D115</f>
        <v>0</v>
      </c>
      <c r="E7" s="226" t="e">
        <f>Celkem!E115</f>
        <v>#REF!</v>
      </c>
      <c r="F7" s="226">
        <f>Celkem!F115</f>
        <v>0</v>
      </c>
      <c r="G7" s="226">
        <f>Celkem!G115</f>
        <v>0</v>
      </c>
    </row>
    <row r="8" spans="2:14" ht="34.5" customHeight="1" thickBot="1" x14ac:dyDescent="0.3">
      <c r="B8" s="227" t="s">
        <v>161</v>
      </c>
      <c r="C8" s="228">
        <f>Celkem!C28</f>
        <v>0</v>
      </c>
      <c r="D8" s="228">
        <f>Celkem!D28</f>
        <v>0</v>
      </c>
      <c r="E8" s="228" t="e">
        <f>Celkem!E28</f>
        <v>#REF!</v>
      </c>
      <c r="F8" s="228">
        <f>Celkem!F28</f>
        <v>0</v>
      </c>
      <c r="G8" s="228">
        <f>Celkem!G28</f>
        <v>0</v>
      </c>
    </row>
    <row r="9" spans="2:14" ht="15.75" thickBot="1" x14ac:dyDescent="0.3"/>
    <row r="10" spans="2:14" ht="48" customHeight="1" thickBot="1" x14ac:dyDescent="0.3">
      <c r="J10" s="293" t="s">
        <v>162</v>
      </c>
      <c r="K10" s="294"/>
      <c r="L10" s="230"/>
      <c r="M10" s="230"/>
      <c r="N10" s="230"/>
    </row>
    <row r="11" spans="2:14" ht="36.75" customHeight="1" thickBot="1" x14ac:dyDescent="0.3">
      <c r="B11" s="295" t="s">
        <v>163</v>
      </c>
      <c r="C11" s="296"/>
      <c r="D11" s="297"/>
      <c r="J11" s="231" t="s">
        <v>164</v>
      </c>
      <c r="K11" s="298" t="s">
        <v>165</v>
      </c>
      <c r="L11" s="299"/>
      <c r="M11" s="299"/>
      <c r="N11" s="300"/>
    </row>
    <row r="12" spans="2:14" ht="16.5" thickBot="1" x14ac:dyDescent="0.3">
      <c r="B12" s="290" t="s">
        <v>155</v>
      </c>
      <c r="C12" s="291"/>
      <c r="D12" s="292"/>
      <c r="J12" s="232" t="s">
        <v>166</v>
      </c>
      <c r="K12" s="233">
        <v>2020</v>
      </c>
      <c r="L12" s="233">
        <v>2021</v>
      </c>
      <c r="M12" s="233">
        <v>2022</v>
      </c>
      <c r="N12" s="233" t="s">
        <v>167</v>
      </c>
    </row>
    <row r="13" spans="2:14" ht="32.25" thickBot="1" x14ac:dyDescent="0.3">
      <c r="B13" s="234" t="s">
        <v>156</v>
      </c>
      <c r="C13" s="235" t="s">
        <v>168</v>
      </c>
      <c r="D13" s="236" t="s">
        <v>169</v>
      </c>
      <c r="F13" s="236" t="s">
        <v>170</v>
      </c>
      <c r="G13" s="236" t="s">
        <v>171</v>
      </c>
      <c r="H13" s="237" t="s">
        <v>170</v>
      </c>
      <c r="J13" s="238" t="s">
        <v>172</v>
      </c>
      <c r="K13" s="239">
        <f>F5</f>
        <v>0</v>
      </c>
      <c r="L13" s="239">
        <f>F6</f>
        <v>0</v>
      </c>
      <c r="M13" s="239">
        <f>F7</f>
        <v>0</v>
      </c>
      <c r="N13" s="240">
        <f>K13+L13+M13</f>
        <v>0</v>
      </c>
    </row>
    <row r="14" spans="2:14" ht="30.75" thickBot="1" x14ac:dyDescent="0.3">
      <c r="B14" s="241">
        <v>2020</v>
      </c>
      <c r="C14" s="242">
        <f>C5-D5</f>
        <v>0</v>
      </c>
      <c r="D14" s="243"/>
      <c r="F14" s="244"/>
      <c r="G14" s="245"/>
      <c r="H14" s="246"/>
      <c r="J14" s="238" t="s">
        <v>173</v>
      </c>
      <c r="K14" s="239">
        <f>G5</f>
        <v>0</v>
      </c>
      <c r="L14" s="239">
        <f>G6</f>
        <v>0</v>
      </c>
      <c r="M14" s="239">
        <f>G7</f>
        <v>0</v>
      </c>
      <c r="N14" s="240">
        <f t="shared" ref="N14:N16" si="0">K14+L14+M14</f>
        <v>0</v>
      </c>
    </row>
    <row r="15" spans="2:14" ht="30.75" thickBot="1" x14ac:dyDescent="0.3">
      <c r="B15" s="247">
        <v>2021</v>
      </c>
      <c r="C15" s="248">
        <f>C6-D6</f>
        <v>0</v>
      </c>
      <c r="D15" s="249"/>
      <c r="F15" s="250"/>
      <c r="G15" s="251"/>
      <c r="H15" s="252"/>
      <c r="J15" s="238" t="s">
        <v>174</v>
      </c>
      <c r="K15" s="253">
        <f>D14</f>
        <v>0</v>
      </c>
      <c r="L15" s="253">
        <f>D15</f>
        <v>0</v>
      </c>
      <c r="M15" s="253">
        <f>D16</f>
        <v>0</v>
      </c>
      <c r="N15" s="240">
        <f t="shared" si="0"/>
        <v>0</v>
      </c>
    </row>
    <row r="16" spans="2:14" ht="30.75" thickBot="1" x14ac:dyDescent="0.3">
      <c r="B16" s="254">
        <v>2022</v>
      </c>
      <c r="C16" s="255">
        <f>C7-D7</f>
        <v>0</v>
      </c>
      <c r="D16" s="256"/>
      <c r="F16" s="257"/>
      <c r="G16" s="258"/>
      <c r="H16" s="259"/>
      <c r="J16" s="238" t="s">
        <v>175</v>
      </c>
      <c r="K16" s="239">
        <f>G14</f>
        <v>0</v>
      </c>
      <c r="L16" s="239">
        <f>G15</f>
        <v>0</v>
      </c>
      <c r="M16" s="239">
        <f>G16</f>
        <v>0</v>
      </c>
      <c r="N16" s="240">
        <f t="shared" si="0"/>
        <v>0</v>
      </c>
    </row>
    <row r="17" spans="2:8" ht="16.5" thickBot="1" x14ac:dyDescent="0.3">
      <c r="B17" s="260" t="s">
        <v>161</v>
      </c>
      <c r="C17" s="261">
        <f>C8-D8</f>
        <v>0</v>
      </c>
      <c r="D17" s="229">
        <f>D14+D15+D16</f>
        <v>0</v>
      </c>
      <c r="F17" s="262"/>
      <c r="G17" s="229">
        <f>G14+G15+G16</f>
        <v>0</v>
      </c>
      <c r="H17" s="263"/>
    </row>
  </sheetData>
  <sheetProtection algorithmName="SHA-512" hashValue="vcktSqvBNzkTkfWImzGqZFwJmKuro3goxD43ow5Vt6B4JK74XRllL4rMFAMpjMxBGjXGMZ3sCVe3tqar1WGS3w==" saltValue="9CNYhMLqjKQbeEZX9yaPWw==" spinCount="100000" sheet="1" objects="1" scenarios="1"/>
  <protectedRanges>
    <protectedRange sqref="D14:H16" name="Oblast1"/>
  </protectedRanges>
  <mergeCells count="6">
    <mergeCell ref="B12:D12"/>
    <mergeCell ref="B2:D2"/>
    <mergeCell ref="B3:D3"/>
    <mergeCell ref="J10:K10"/>
    <mergeCell ref="B11:D11"/>
    <mergeCell ref="K11:N11"/>
  </mergeCells>
  <pageMargins left="0.7" right="0.7" top="0.78740157499999996" bottom="0.78740157499999996" header="0.3" footer="0.3"/>
  <pageSetup paperSize="9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99"/>
  <sheetViews>
    <sheetView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12" customWidth="1"/>
    <col min="5" max="5" width="1.42578125" style="112" customWidth="1"/>
    <col min="6" max="6" width="15.7109375" style="112" customWidth="1"/>
    <col min="7" max="7" width="7.85546875" style="112" bestFit="1" customWidth="1"/>
    <col min="8" max="16384" width="9.85546875" style="22"/>
  </cols>
  <sheetData>
    <row r="1" spans="1:4" ht="15.75" thickBot="1" x14ac:dyDescent="0.3">
      <c r="A1" s="119"/>
      <c r="B1" s="120" t="s">
        <v>30</v>
      </c>
      <c r="C1" s="121"/>
      <c r="D1" s="122"/>
    </row>
    <row r="2" spans="1:4" x14ac:dyDescent="0.25">
      <c r="A2" s="123"/>
      <c r="B2" s="124" t="s">
        <v>27</v>
      </c>
      <c r="C2" s="151"/>
      <c r="D2" s="125"/>
    </row>
    <row r="3" spans="1:4" x14ac:dyDescent="0.25">
      <c r="A3" s="123"/>
      <c r="B3" s="126" t="s">
        <v>90</v>
      </c>
      <c r="C3" s="152"/>
      <c r="D3" s="127"/>
    </row>
    <row r="4" spans="1:4" x14ac:dyDescent="0.25">
      <c r="A4" s="123"/>
      <c r="B4" s="126" t="s">
        <v>91</v>
      </c>
      <c r="C4" s="152"/>
      <c r="D4" s="127"/>
    </row>
    <row r="5" spans="1:4" x14ac:dyDescent="0.25">
      <c r="A5" s="123"/>
      <c r="B5" s="126" t="s">
        <v>28</v>
      </c>
      <c r="C5" s="152"/>
      <c r="D5" s="127"/>
    </row>
    <row r="6" spans="1:4" x14ac:dyDescent="0.25">
      <c r="A6" s="123"/>
      <c r="B6" s="126" t="s">
        <v>88</v>
      </c>
      <c r="C6" s="152"/>
      <c r="D6" s="127"/>
    </row>
    <row r="7" spans="1:4" ht="15.75" thickBot="1" x14ac:dyDescent="0.3">
      <c r="A7" s="123"/>
      <c r="B7" s="126" t="s">
        <v>89</v>
      </c>
      <c r="C7" s="152"/>
      <c r="D7" s="127"/>
    </row>
    <row r="8" spans="1:4" s="112" customFormat="1" ht="15.75" thickBot="1" x14ac:dyDescent="0.3">
      <c r="A8" s="123"/>
      <c r="B8" s="129"/>
      <c r="C8" s="130"/>
      <c r="D8" s="131"/>
    </row>
    <row r="9" spans="1:4" s="112" customFormat="1" ht="15.75" thickBot="1" x14ac:dyDescent="0.3">
      <c r="A9" s="132"/>
      <c r="B9" s="120" t="s">
        <v>80</v>
      </c>
      <c r="C9" s="121"/>
      <c r="D9" s="122"/>
    </row>
    <row r="10" spans="1:4" s="112" customFormat="1" ht="25.5" x14ac:dyDescent="0.25">
      <c r="A10" s="123"/>
      <c r="B10" s="133" t="s">
        <v>58</v>
      </c>
      <c r="C10" s="134" t="s">
        <v>61</v>
      </c>
      <c r="D10" s="135" t="s">
        <v>92</v>
      </c>
    </row>
    <row r="11" spans="1:4" s="112" customFormat="1" x14ac:dyDescent="0.25">
      <c r="A11" s="123"/>
      <c r="B11" s="126" t="s">
        <v>59</v>
      </c>
      <c r="C11" s="41"/>
      <c r="D11" s="149">
        <f>C11</f>
        <v>0</v>
      </c>
    </row>
    <row r="12" spans="1:4" s="112" customFormat="1" x14ac:dyDescent="0.25">
      <c r="A12" s="123"/>
      <c r="B12" s="126" t="s">
        <v>81</v>
      </c>
      <c r="C12" s="41"/>
      <c r="D12" s="149">
        <f>C12</f>
        <v>0</v>
      </c>
    </row>
    <row r="13" spans="1:4" s="112" customFormat="1" x14ac:dyDescent="0.25">
      <c r="A13" s="123"/>
      <c r="B13" s="126" t="s">
        <v>60</v>
      </c>
      <c r="C13" s="41"/>
      <c r="D13" s="149">
        <f>C13</f>
        <v>0</v>
      </c>
    </row>
    <row r="14" spans="1:4" s="112" customFormat="1" ht="15.75" thickBot="1" x14ac:dyDescent="0.3">
      <c r="A14" s="123"/>
      <c r="B14" s="128" t="s">
        <v>29</v>
      </c>
      <c r="C14" s="136" t="str">
        <f>IF((C11+C12+C13)=100%,"OK","Není rovno 100%")</f>
        <v>Není rovno 100%</v>
      </c>
      <c r="D14" s="150" t="str">
        <f>IF((D11+D12+D13)=100%,"OK","Není rovno 100%")</f>
        <v>Není rovno 100%</v>
      </c>
    </row>
    <row r="15" spans="1:4" s="112" customFormat="1" ht="15.75" thickBot="1" x14ac:dyDescent="0.3">
      <c r="A15" s="137"/>
      <c r="B15" s="138"/>
      <c r="C15" s="138"/>
      <c r="D15" s="139"/>
    </row>
    <row r="16" spans="1:4" s="112" customFormat="1" x14ac:dyDescent="0.25"/>
    <row r="17" spans="2:7" s="112" customFormat="1" ht="15.75" hidden="1" thickBot="1" x14ac:dyDescent="0.3">
      <c r="B17" s="120" t="s">
        <v>122</v>
      </c>
      <c r="C17" s="178"/>
    </row>
    <row r="18" spans="2:7" s="140" customFormat="1" ht="15.75" hidden="1" thickBot="1" x14ac:dyDescent="0.3">
      <c r="B18" s="124" t="s">
        <v>123</v>
      </c>
      <c r="C18" s="179" t="s">
        <v>104</v>
      </c>
      <c r="D18" s="112"/>
      <c r="E18" s="112"/>
      <c r="F18" s="112"/>
      <c r="G18" s="112"/>
    </row>
    <row r="19" spans="2:7" s="140" customFormat="1" ht="15.75" hidden="1" thickBot="1" x14ac:dyDescent="0.3">
      <c r="B19" s="124" t="s">
        <v>124</v>
      </c>
      <c r="C19" s="179" t="s">
        <v>3</v>
      </c>
      <c r="D19" s="112"/>
      <c r="E19" s="112"/>
      <c r="F19" s="112"/>
      <c r="G19" s="112"/>
    </row>
    <row r="20" spans="2:7" s="140" customFormat="1" x14ac:dyDescent="0.25">
      <c r="D20" s="112"/>
      <c r="E20" s="112"/>
      <c r="F20" s="112"/>
      <c r="G20" s="112"/>
    </row>
    <row r="21" spans="2:7" s="140" customFormat="1" x14ac:dyDescent="0.25">
      <c r="D21" s="112"/>
      <c r="E21" s="112"/>
      <c r="F21" s="112"/>
      <c r="G21" s="112"/>
    </row>
    <row r="22" spans="2:7" s="140" customFormat="1" x14ac:dyDescent="0.25">
      <c r="D22" s="112"/>
      <c r="E22" s="112"/>
      <c r="F22" s="112"/>
      <c r="G22" s="112"/>
    </row>
    <row r="23" spans="2:7" s="140" customFormat="1" x14ac:dyDescent="0.25">
      <c r="D23" s="112"/>
      <c r="E23" s="112"/>
      <c r="F23" s="112"/>
      <c r="G23" s="112"/>
    </row>
    <row r="24" spans="2:7" s="140" customFormat="1" x14ac:dyDescent="0.25">
      <c r="D24" s="112"/>
      <c r="E24" s="112"/>
      <c r="F24" s="112"/>
      <c r="G24" s="112"/>
    </row>
    <row r="25" spans="2:7" s="140" customFormat="1" x14ac:dyDescent="0.25">
      <c r="D25" s="112"/>
      <c r="E25" s="112"/>
      <c r="F25" s="112"/>
      <c r="G25" s="112"/>
    </row>
    <row r="26" spans="2:7" s="140" customFormat="1" x14ac:dyDescent="0.25">
      <c r="D26" s="112"/>
      <c r="E26" s="112"/>
      <c r="F26" s="112"/>
      <c r="G26" s="112"/>
    </row>
    <row r="27" spans="2:7" s="140" customFormat="1" x14ac:dyDescent="0.25">
      <c r="D27" s="112"/>
      <c r="E27" s="112"/>
      <c r="F27" s="112"/>
      <c r="G27" s="112"/>
    </row>
    <row r="28" spans="2:7" s="140" customFormat="1" x14ac:dyDescent="0.25">
      <c r="D28" s="112"/>
      <c r="E28" s="112"/>
      <c r="F28" s="112"/>
      <c r="G28" s="112"/>
    </row>
    <row r="29" spans="2:7" s="140" customFormat="1" x14ac:dyDescent="0.25">
      <c r="D29" s="112"/>
      <c r="E29" s="112"/>
      <c r="F29" s="112"/>
      <c r="G29" s="112"/>
    </row>
    <row r="30" spans="2:7" s="140" customFormat="1" x14ac:dyDescent="0.25">
      <c r="D30" s="112"/>
      <c r="E30" s="112"/>
      <c r="F30" s="112"/>
      <c r="G30" s="112"/>
    </row>
    <row r="31" spans="2:7" s="140" customFormat="1" x14ac:dyDescent="0.25">
      <c r="D31" s="112"/>
      <c r="E31" s="112"/>
      <c r="F31" s="112"/>
      <c r="G31" s="112"/>
    </row>
    <row r="32" spans="2:7" s="140" customFormat="1" x14ac:dyDescent="0.25">
      <c r="D32" s="112"/>
      <c r="E32" s="112"/>
      <c r="F32" s="112"/>
      <c r="G32" s="112"/>
    </row>
    <row r="33" spans="4:7" s="140" customFormat="1" x14ac:dyDescent="0.25">
      <c r="D33" s="112"/>
      <c r="E33" s="112"/>
      <c r="F33" s="112"/>
      <c r="G33" s="112"/>
    </row>
    <row r="34" spans="4:7" s="140" customFormat="1" x14ac:dyDescent="0.25">
      <c r="D34" s="112"/>
      <c r="E34" s="112"/>
      <c r="F34" s="112"/>
      <c r="G34" s="112"/>
    </row>
    <row r="35" spans="4:7" s="140" customFormat="1" x14ac:dyDescent="0.25">
      <c r="D35" s="112"/>
      <c r="E35" s="112"/>
      <c r="F35" s="112"/>
      <c r="G35" s="112"/>
    </row>
    <row r="36" spans="4:7" s="140" customFormat="1" x14ac:dyDescent="0.25">
      <c r="D36" s="112"/>
      <c r="E36" s="112"/>
      <c r="F36" s="112"/>
      <c r="G36" s="112"/>
    </row>
    <row r="37" spans="4:7" s="140" customFormat="1" x14ac:dyDescent="0.25">
      <c r="D37" s="112"/>
      <c r="E37" s="112"/>
      <c r="F37" s="112"/>
      <c r="G37" s="112"/>
    </row>
    <row r="38" spans="4:7" s="140" customFormat="1" x14ac:dyDescent="0.25">
      <c r="D38" s="112"/>
      <c r="E38" s="112"/>
      <c r="F38" s="112"/>
      <c r="G38" s="112"/>
    </row>
    <row r="39" spans="4:7" s="140" customFormat="1" x14ac:dyDescent="0.25">
      <c r="D39" s="112"/>
      <c r="E39" s="112"/>
      <c r="F39" s="112"/>
      <c r="G39" s="112"/>
    </row>
    <row r="40" spans="4:7" s="140" customFormat="1" x14ac:dyDescent="0.25">
      <c r="D40" s="112"/>
      <c r="E40" s="112"/>
      <c r="F40" s="112"/>
      <c r="G40" s="112"/>
    </row>
    <row r="41" spans="4:7" s="140" customFormat="1" x14ac:dyDescent="0.25">
      <c r="D41" s="112"/>
      <c r="E41" s="112"/>
      <c r="F41" s="112"/>
      <c r="G41" s="112"/>
    </row>
    <row r="42" spans="4:7" s="140" customFormat="1" x14ac:dyDescent="0.25">
      <c r="D42" s="112"/>
      <c r="E42" s="112"/>
      <c r="F42" s="112"/>
      <c r="G42" s="112"/>
    </row>
    <row r="43" spans="4:7" s="140" customFormat="1" x14ac:dyDescent="0.25">
      <c r="D43" s="112"/>
      <c r="E43" s="112"/>
      <c r="F43" s="112"/>
      <c r="G43" s="112"/>
    </row>
    <row r="44" spans="4:7" s="140" customFormat="1" x14ac:dyDescent="0.25">
      <c r="D44" s="112"/>
      <c r="E44" s="112"/>
      <c r="F44" s="112"/>
      <c r="G44" s="112"/>
    </row>
    <row r="45" spans="4:7" s="140" customFormat="1" x14ac:dyDescent="0.25">
      <c r="D45" s="112"/>
      <c r="E45" s="112"/>
      <c r="F45" s="112"/>
      <c r="G45" s="112"/>
    </row>
    <row r="46" spans="4:7" s="140" customFormat="1" x14ac:dyDescent="0.25">
      <c r="D46" s="112"/>
      <c r="E46" s="112"/>
      <c r="F46" s="112"/>
      <c r="G46" s="112"/>
    </row>
    <row r="47" spans="4:7" s="140" customFormat="1" x14ac:dyDescent="0.25">
      <c r="D47" s="112"/>
      <c r="E47" s="112"/>
      <c r="F47" s="112"/>
      <c r="G47" s="112"/>
    </row>
    <row r="48" spans="4:7" s="140" customFormat="1" x14ac:dyDescent="0.25">
      <c r="D48" s="112"/>
      <c r="E48" s="112"/>
      <c r="F48" s="112"/>
      <c r="G48" s="112"/>
    </row>
    <row r="49" spans="4:7" s="140" customFormat="1" x14ac:dyDescent="0.25">
      <c r="D49" s="112"/>
      <c r="E49" s="112"/>
      <c r="F49" s="112"/>
      <c r="G49" s="112"/>
    </row>
    <row r="50" spans="4:7" s="140" customFormat="1" x14ac:dyDescent="0.25">
      <c r="D50" s="112"/>
      <c r="E50" s="112"/>
      <c r="F50" s="112"/>
      <c r="G50" s="112"/>
    </row>
    <row r="51" spans="4:7" s="140" customFormat="1" x14ac:dyDescent="0.25">
      <c r="D51" s="112"/>
      <c r="E51" s="112"/>
      <c r="F51" s="112"/>
      <c r="G51" s="112"/>
    </row>
    <row r="52" spans="4:7" s="140" customFormat="1" x14ac:dyDescent="0.25">
      <c r="D52" s="112"/>
      <c r="E52" s="112"/>
      <c r="F52" s="112"/>
      <c r="G52" s="112"/>
    </row>
    <row r="53" spans="4:7" s="140" customFormat="1" x14ac:dyDescent="0.25">
      <c r="D53" s="112"/>
      <c r="E53" s="112"/>
      <c r="F53" s="112"/>
      <c r="G53" s="112"/>
    </row>
    <row r="54" spans="4:7" s="140" customFormat="1" x14ac:dyDescent="0.25">
      <c r="D54" s="112"/>
      <c r="E54" s="112"/>
      <c r="F54" s="112"/>
      <c r="G54" s="112"/>
    </row>
    <row r="55" spans="4:7" s="140" customFormat="1" x14ac:dyDescent="0.25">
      <c r="D55" s="112"/>
      <c r="E55" s="112"/>
      <c r="F55" s="112"/>
      <c r="G55" s="112"/>
    </row>
    <row r="56" spans="4:7" s="140" customFormat="1" x14ac:dyDescent="0.25">
      <c r="D56" s="112"/>
      <c r="E56" s="112"/>
      <c r="F56" s="112"/>
      <c r="G56" s="112"/>
    </row>
    <row r="57" spans="4:7" s="140" customFormat="1" x14ac:dyDescent="0.25">
      <c r="D57" s="112"/>
      <c r="E57" s="112"/>
      <c r="F57" s="112"/>
      <c r="G57" s="112"/>
    </row>
    <row r="58" spans="4:7" s="140" customFormat="1" x14ac:dyDescent="0.25">
      <c r="D58" s="112"/>
      <c r="E58" s="112"/>
      <c r="F58" s="112"/>
      <c r="G58" s="112"/>
    </row>
    <row r="59" spans="4:7" s="140" customFormat="1" x14ac:dyDescent="0.25">
      <c r="D59" s="112"/>
      <c r="E59" s="112"/>
      <c r="F59" s="112"/>
      <c r="G59" s="112"/>
    </row>
    <row r="60" spans="4:7" s="140" customFormat="1" x14ac:dyDescent="0.25">
      <c r="D60" s="112"/>
      <c r="E60" s="112"/>
      <c r="F60" s="112"/>
      <c r="G60" s="112"/>
    </row>
    <row r="61" spans="4:7" s="140" customFormat="1" x14ac:dyDescent="0.25">
      <c r="D61" s="112"/>
      <c r="E61" s="112"/>
      <c r="F61" s="112"/>
      <c r="G61" s="112"/>
    </row>
    <row r="62" spans="4:7" s="140" customFormat="1" x14ac:dyDescent="0.25">
      <c r="D62" s="112"/>
      <c r="E62" s="112"/>
      <c r="F62" s="112"/>
      <c r="G62" s="112"/>
    </row>
    <row r="63" spans="4:7" s="140" customFormat="1" x14ac:dyDescent="0.25">
      <c r="D63" s="112"/>
      <c r="E63" s="112"/>
      <c r="F63" s="112"/>
      <c r="G63" s="112"/>
    </row>
    <row r="64" spans="4:7" s="140" customFormat="1" x14ac:dyDescent="0.25">
      <c r="D64" s="112"/>
      <c r="E64" s="112"/>
      <c r="F64" s="112"/>
      <c r="G64" s="112"/>
    </row>
    <row r="65" spans="4:7" s="140" customFormat="1" x14ac:dyDescent="0.25">
      <c r="D65" s="112"/>
      <c r="E65" s="112"/>
      <c r="F65" s="112"/>
      <c r="G65" s="112"/>
    </row>
    <row r="66" spans="4:7" s="140" customFormat="1" x14ac:dyDescent="0.25">
      <c r="D66" s="112"/>
      <c r="E66" s="112"/>
      <c r="F66" s="112"/>
      <c r="G66" s="112"/>
    </row>
    <row r="67" spans="4:7" s="140" customFormat="1" x14ac:dyDescent="0.25">
      <c r="D67" s="112"/>
      <c r="E67" s="112"/>
      <c r="F67" s="112"/>
      <c r="G67" s="112"/>
    </row>
    <row r="68" spans="4:7" s="140" customFormat="1" x14ac:dyDescent="0.25">
      <c r="D68" s="112"/>
      <c r="E68" s="112"/>
      <c r="F68" s="112"/>
      <c r="G68" s="112"/>
    </row>
    <row r="69" spans="4:7" s="140" customFormat="1" x14ac:dyDescent="0.25">
      <c r="D69" s="112"/>
      <c r="E69" s="112"/>
      <c r="F69" s="112"/>
      <c r="G69" s="112"/>
    </row>
    <row r="70" spans="4:7" s="140" customFormat="1" x14ac:dyDescent="0.25">
      <c r="D70" s="112"/>
      <c r="E70" s="112"/>
      <c r="F70" s="112"/>
      <c r="G70" s="112"/>
    </row>
    <row r="71" spans="4:7" s="140" customFormat="1" x14ac:dyDescent="0.25">
      <c r="D71" s="112"/>
      <c r="E71" s="112"/>
      <c r="F71" s="112"/>
      <c r="G71" s="112"/>
    </row>
    <row r="72" spans="4:7" s="140" customFormat="1" x14ac:dyDescent="0.25">
      <c r="D72" s="112"/>
      <c r="E72" s="112"/>
      <c r="F72" s="112"/>
      <c r="G72" s="112"/>
    </row>
    <row r="73" spans="4:7" s="140" customFormat="1" x14ac:dyDescent="0.25">
      <c r="D73" s="112"/>
      <c r="E73" s="112"/>
      <c r="F73" s="112"/>
      <c r="G73" s="112"/>
    </row>
    <row r="74" spans="4:7" s="140" customFormat="1" x14ac:dyDescent="0.25">
      <c r="D74" s="112"/>
      <c r="E74" s="112"/>
      <c r="F74" s="112"/>
      <c r="G74" s="112"/>
    </row>
    <row r="75" spans="4:7" s="140" customFormat="1" x14ac:dyDescent="0.25">
      <c r="D75" s="112"/>
      <c r="E75" s="112"/>
      <c r="F75" s="112"/>
      <c r="G75" s="112"/>
    </row>
    <row r="76" spans="4:7" s="140" customFormat="1" x14ac:dyDescent="0.25">
      <c r="D76" s="112"/>
      <c r="E76" s="112"/>
      <c r="F76" s="112"/>
      <c r="G76" s="112"/>
    </row>
    <row r="77" spans="4:7" s="140" customFormat="1" x14ac:dyDescent="0.25">
      <c r="D77" s="112"/>
      <c r="E77" s="112"/>
      <c r="F77" s="112"/>
      <c r="G77" s="112"/>
    </row>
    <row r="78" spans="4:7" s="140" customFormat="1" x14ac:dyDescent="0.25">
      <c r="D78" s="112"/>
      <c r="E78" s="112"/>
      <c r="F78" s="112"/>
      <c r="G78" s="112"/>
    </row>
    <row r="79" spans="4:7" s="140" customFormat="1" x14ac:dyDescent="0.25">
      <c r="D79" s="112"/>
      <c r="E79" s="112"/>
      <c r="F79" s="112"/>
      <c r="G79" s="112"/>
    </row>
    <row r="80" spans="4:7" s="140" customFormat="1" x14ac:dyDescent="0.25">
      <c r="D80" s="112"/>
      <c r="E80" s="112"/>
      <c r="F80" s="112"/>
      <c r="G80" s="112"/>
    </row>
    <row r="81" spans="4:7" s="140" customFormat="1" x14ac:dyDescent="0.25">
      <c r="D81" s="112"/>
      <c r="E81" s="112"/>
      <c r="F81" s="112"/>
      <c r="G81" s="112"/>
    </row>
    <row r="82" spans="4:7" s="140" customFormat="1" x14ac:dyDescent="0.25">
      <c r="D82" s="112"/>
      <c r="E82" s="112"/>
      <c r="F82" s="112"/>
      <c r="G82" s="112"/>
    </row>
    <row r="83" spans="4:7" s="140" customFormat="1" x14ac:dyDescent="0.25">
      <c r="D83" s="112"/>
      <c r="E83" s="112"/>
      <c r="F83" s="112"/>
      <c r="G83" s="112"/>
    </row>
    <row r="84" spans="4:7" s="140" customFormat="1" x14ac:dyDescent="0.25">
      <c r="D84" s="112"/>
      <c r="E84" s="112"/>
      <c r="F84" s="112"/>
      <c r="G84" s="112"/>
    </row>
    <row r="85" spans="4:7" s="140" customFormat="1" x14ac:dyDescent="0.25">
      <c r="D85" s="112"/>
      <c r="E85" s="112"/>
      <c r="F85" s="112"/>
      <c r="G85" s="112"/>
    </row>
    <row r="86" spans="4:7" s="140" customFormat="1" x14ac:dyDescent="0.25">
      <c r="D86" s="112"/>
      <c r="E86" s="112"/>
      <c r="F86" s="112"/>
      <c r="G86" s="112"/>
    </row>
    <row r="87" spans="4:7" s="140" customFormat="1" x14ac:dyDescent="0.25">
      <c r="D87" s="112"/>
      <c r="E87" s="112"/>
      <c r="F87" s="112"/>
      <c r="G87" s="112"/>
    </row>
    <row r="88" spans="4:7" s="140" customFormat="1" x14ac:dyDescent="0.25">
      <c r="D88" s="112"/>
      <c r="E88" s="112"/>
      <c r="F88" s="112"/>
      <c r="G88" s="112"/>
    </row>
    <row r="89" spans="4:7" s="140" customFormat="1" x14ac:dyDescent="0.25">
      <c r="D89" s="112"/>
      <c r="E89" s="112"/>
      <c r="F89" s="112"/>
      <c r="G89" s="112"/>
    </row>
    <row r="90" spans="4:7" s="140" customFormat="1" x14ac:dyDescent="0.25">
      <c r="D90" s="112"/>
      <c r="E90" s="112"/>
      <c r="F90" s="112"/>
      <c r="G90" s="112"/>
    </row>
    <row r="91" spans="4:7" s="140" customFormat="1" x14ac:dyDescent="0.25">
      <c r="D91" s="112"/>
      <c r="E91" s="112"/>
      <c r="F91" s="112"/>
      <c r="G91" s="112"/>
    </row>
    <row r="92" spans="4:7" s="140" customFormat="1" x14ac:dyDescent="0.25">
      <c r="D92" s="112"/>
      <c r="E92" s="112"/>
      <c r="F92" s="112"/>
      <c r="G92" s="112"/>
    </row>
    <row r="93" spans="4:7" s="140" customFormat="1" x14ac:dyDescent="0.25">
      <c r="D93" s="112"/>
      <c r="E93" s="112"/>
      <c r="F93" s="112"/>
      <c r="G93" s="112"/>
    </row>
    <row r="94" spans="4:7" s="140" customFormat="1" x14ac:dyDescent="0.25">
      <c r="D94" s="112"/>
      <c r="E94" s="112"/>
      <c r="F94" s="112"/>
      <c r="G94" s="112"/>
    </row>
    <row r="95" spans="4:7" s="140" customFormat="1" x14ac:dyDescent="0.25">
      <c r="D95" s="112"/>
      <c r="E95" s="112"/>
      <c r="F95" s="112"/>
      <c r="G95" s="112"/>
    </row>
    <row r="96" spans="4:7" s="140" customFormat="1" x14ac:dyDescent="0.25">
      <c r="D96" s="112"/>
      <c r="E96" s="112"/>
      <c r="F96" s="112"/>
      <c r="G96" s="112"/>
    </row>
    <row r="97" spans="4:7" s="140" customFormat="1" x14ac:dyDescent="0.25">
      <c r="D97" s="112"/>
      <c r="E97" s="112"/>
      <c r="F97" s="112"/>
      <c r="G97" s="112"/>
    </row>
    <row r="98" spans="4:7" s="140" customFormat="1" x14ac:dyDescent="0.25">
      <c r="D98" s="112"/>
      <c r="E98" s="112"/>
      <c r="F98" s="112"/>
      <c r="G98" s="112"/>
    </row>
    <row r="99" spans="4:7" s="140" customFormat="1" x14ac:dyDescent="0.25">
      <c r="D99" s="112"/>
      <c r="E99" s="112"/>
      <c r="F99" s="112"/>
      <c r="G99" s="112"/>
    </row>
  </sheetData>
  <sheetProtection algorithmName="SHA-512" hashValue="YuGo8SJ3mp7s8A0NQcajY8zpPvfUQmIaGgrmgIhXuiUlyWXCXbeZH4X+4M8sXO/bnhLAhdZqI2lm8t3xzXrdXA==" saltValue="XitfehKVoTbJrMJD+iU1X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M27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5703125" style="22" customWidth="1"/>
    <col min="32" max="47" width="9.85546875" style="40"/>
    <col min="48" max="16384" width="9.85546875" style="22"/>
  </cols>
  <sheetData>
    <row r="1" spans="1:117" s="16" customFormat="1" ht="18.75" customHeight="1" thickBot="1" x14ac:dyDescent="0.3">
      <c r="E1" s="165" t="str">
        <f>'Údaje a typ výzkumu'!C18</f>
        <v>Přihláška projektu</v>
      </c>
      <c r="F1" s="166"/>
      <c r="G1" s="167"/>
      <c r="H1" s="165" t="str">
        <f>'Údaje a typ výzkumu'!C19</f>
        <v>Podle Smlouvy</v>
      </c>
      <c r="I1" s="166"/>
      <c r="J1" s="167"/>
      <c r="O1" s="168" t="str">
        <f>'Údaje a typ výzkumu'!C18</f>
        <v>Přihláška projektu</v>
      </c>
      <c r="P1" s="169"/>
      <c r="Q1" s="170"/>
      <c r="R1" s="168" t="str">
        <f>'Údaje a typ výzkumu'!C19</f>
        <v>Podle Smlouvy</v>
      </c>
      <c r="S1" s="169"/>
      <c r="T1" s="170"/>
      <c r="Y1" s="168" t="str">
        <f>'Údaje a typ výzkumu'!C18</f>
        <v>Přihláška projektu</v>
      </c>
      <c r="Z1" s="169"/>
      <c r="AA1" s="170"/>
      <c r="AB1" s="168" t="str">
        <f>'Údaje a typ výzkumu'!C19</f>
        <v>Podle Smlouvy</v>
      </c>
      <c r="AC1" s="169"/>
      <c r="AD1" s="170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</row>
    <row r="2" spans="1:117" s="89" customFormat="1" ht="15.75" thickBot="1" x14ac:dyDescent="0.3">
      <c r="A2" s="83"/>
      <c r="B2" s="84" t="s">
        <v>108</v>
      </c>
      <c r="C2" s="85" t="s">
        <v>93</v>
      </c>
      <c r="D2" s="86" t="s">
        <v>94</v>
      </c>
      <c r="E2" s="85"/>
      <c r="F2" s="85"/>
      <c r="G2" s="87"/>
      <c r="H2" s="85"/>
      <c r="I2" s="85"/>
      <c r="J2" s="87"/>
      <c r="K2" s="88"/>
      <c r="L2" s="84" t="s">
        <v>108</v>
      </c>
      <c r="M2" s="85" t="s">
        <v>93</v>
      </c>
      <c r="N2" s="86" t="s">
        <v>94</v>
      </c>
      <c r="O2" s="85"/>
      <c r="P2" s="85"/>
      <c r="Q2" s="87"/>
      <c r="R2" s="85"/>
      <c r="S2" s="85"/>
      <c r="T2" s="87"/>
      <c r="U2" s="88"/>
      <c r="V2" s="84" t="s">
        <v>108</v>
      </c>
      <c r="W2" s="85" t="s">
        <v>93</v>
      </c>
      <c r="X2" s="86" t="s">
        <v>94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</row>
    <row r="3" spans="1:117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</row>
    <row r="4" spans="1:117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1:117" s="89" customFormat="1" ht="63" x14ac:dyDescent="0.25">
      <c r="A5" s="83"/>
      <c r="B5" s="96" t="s">
        <v>63</v>
      </c>
      <c r="C5" s="97"/>
      <c r="D5" s="97"/>
      <c r="E5" s="97"/>
      <c r="F5" s="97"/>
      <c r="G5" s="98"/>
      <c r="H5" s="97"/>
      <c r="I5" s="97"/>
      <c r="J5" s="98"/>
      <c r="L5" s="96" t="s">
        <v>63</v>
      </c>
      <c r="M5" s="97"/>
      <c r="N5" s="97"/>
      <c r="O5" s="97"/>
      <c r="P5" s="97"/>
      <c r="Q5" s="98"/>
      <c r="R5" s="97"/>
      <c r="S5" s="97"/>
      <c r="T5" s="98"/>
      <c r="V5" s="96" t="s">
        <v>63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1:117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117" s="2" customFormat="1" ht="60" x14ac:dyDescent="0.25">
      <c r="A7" s="83"/>
      <c r="B7" s="102" t="s">
        <v>39</v>
      </c>
      <c r="C7" s="103" t="s">
        <v>33</v>
      </c>
      <c r="D7" s="103" t="s">
        <v>32</v>
      </c>
      <c r="E7" s="103" t="s">
        <v>34</v>
      </c>
      <c r="F7" s="103" t="s">
        <v>35</v>
      </c>
      <c r="G7" s="104" t="s">
        <v>36</v>
      </c>
      <c r="H7" s="103" t="s">
        <v>34</v>
      </c>
      <c r="I7" s="103" t="s">
        <v>35</v>
      </c>
      <c r="J7" s="104" t="s">
        <v>36</v>
      </c>
      <c r="L7" s="102" t="s">
        <v>39</v>
      </c>
      <c r="M7" s="103" t="s">
        <v>33</v>
      </c>
      <c r="N7" s="103" t="s">
        <v>32</v>
      </c>
      <c r="O7" s="103" t="s">
        <v>34</v>
      </c>
      <c r="P7" s="103" t="s">
        <v>35</v>
      </c>
      <c r="Q7" s="104" t="s">
        <v>36</v>
      </c>
      <c r="R7" s="103" t="s">
        <v>34</v>
      </c>
      <c r="S7" s="103" t="s">
        <v>35</v>
      </c>
      <c r="T7" s="104" t="s">
        <v>36</v>
      </c>
      <c r="V7" s="102" t="s">
        <v>39</v>
      </c>
      <c r="W7" s="103" t="s">
        <v>33</v>
      </c>
      <c r="X7" s="103" t="s">
        <v>32</v>
      </c>
      <c r="Y7" s="103" t="s">
        <v>34</v>
      </c>
      <c r="Z7" s="103" t="s">
        <v>35</v>
      </c>
      <c r="AA7" s="104" t="s">
        <v>36</v>
      </c>
      <c r="AB7" s="103" t="s">
        <v>34</v>
      </c>
      <c r="AC7" s="103" t="s">
        <v>35</v>
      </c>
      <c r="AD7" s="104" t="s">
        <v>36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117" s="4" customFormat="1" x14ac:dyDescent="0.25">
      <c r="A8" s="3"/>
      <c r="B8" s="26"/>
      <c r="C8" s="23"/>
      <c r="D8" s="23"/>
      <c r="E8" s="153"/>
      <c r="F8" s="154"/>
      <c r="G8" s="155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153"/>
      <c r="P8" s="154"/>
      <c r="Q8" s="155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153"/>
      <c r="Z8" s="154"/>
      <c r="AA8" s="155"/>
      <c r="AB8" s="36">
        <f>Y8</f>
        <v>0</v>
      </c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</row>
    <row r="9" spans="1:117" s="4" customFormat="1" x14ac:dyDescent="0.25">
      <c r="A9" s="3"/>
      <c r="B9" s="26"/>
      <c r="C9" s="23"/>
      <c r="D9" s="23"/>
      <c r="E9" s="153"/>
      <c r="F9" s="154"/>
      <c r="G9" s="155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153"/>
      <c r="P9" s="154"/>
      <c r="Q9" s="155"/>
      <c r="R9" s="36">
        <f t="shared" ref="R9:R10" si="1">O9</f>
        <v>0</v>
      </c>
      <c r="S9" s="28">
        <f t="shared" ref="S9:S10" si="2">P9</f>
        <v>0</v>
      </c>
      <c r="T9" s="29">
        <f t="shared" ref="T9:T10" si="3">Q9</f>
        <v>0</v>
      </c>
      <c r="V9" s="26"/>
      <c r="W9" s="23"/>
      <c r="X9" s="23"/>
      <c r="Y9" s="153"/>
      <c r="Z9" s="154"/>
      <c r="AA9" s="155"/>
      <c r="AB9" s="36">
        <f t="shared" ref="AB9:AB10" si="4">Y9</f>
        <v>0</v>
      </c>
      <c r="AC9" s="28">
        <f t="shared" ref="AC9:AC10" si="5">Z9</f>
        <v>0</v>
      </c>
      <c r="AD9" s="29">
        <f t="shared" ref="AD9:AD10" si="6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</row>
    <row r="10" spans="1:117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2"/>
        <v>0</v>
      </c>
      <c r="T10" s="29">
        <f t="shared" si="3"/>
        <v>0</v>
      </c>
      <c r="V10" s="26"/>
      <c r="W10" s="23"/>
      <c r="X10" s="23"/>
      <c r="Y10" s="153"/>
      <c r="Z10" s="154"/>
      <c r="AA10" s="155"/>
      <c r="AB10" s="36">
        <f t="shared" si="4"/>
        <v>0</v>
      </c>
      <c r="AC10" s="28">
        <f t="shared" si="5"/>
        <v>0</v>
      </c>
      <c r="AD10" s="29">
        <f t="shared" si="6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</row>
    <row r="11" spans="1:117" s="4" customFormat="1" ht="24.75" thickBot="1" x14ac:dyDescent="0.3">
      <c r="A11" s="3"/>
      <c r="B11" s="27" t="s">
        <v>102</v>
      </c>
      <c r="C11" s="24"/>
      <c r="D11" s="24"/>
      <c r="E11" s="37"/>
      <c r="F11" s="30"/>
      <c r="G11" s="31"/>
      <c r="H11" s="37"/>
      <c r="I11" s="30"/>
      <c r="J11" s="31"/>
      <c r="L11" s="27" t="s">
        <v>101</v>
      </c>
      <c r="M11" s="24"/>
      <c r="N11" s="24"/>
      <c r="O11" s="37"/>
      <c r="P11" s="30"/>
      <c r="Q11" s="31"/>
      <c r="R11" s="37"/>
      <c r="S11" s="30"/>
      <c r="T11" s="31"/>
      <c r="V11" s="27" t="s">
        <v>101</v>
      </c>
      <c r="W11" s="24"/>
      <c r="X11" s="24"/>
      <c r="Y11" s="37"/>
      <c r="Z11" s="30"/>
      <c r="AA11" s="31"/>
      <c r="AB11" s="37"/>
      <c r="AC11" s="30"/>
      <c r="AD11" s="31"/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</row>
    <row r="12" spans="1:117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117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</row>
    <row r="14" spans="1:117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22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</row>
    <row r="15" spans="1:117" s="16" customFormat="1" ht="15.75" thickBot="1" x14ac:dyDescent="0.3">
      <c r="A15" s="13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</row>
    <row r="16" spans="1:117" s="89" customFormat="1" ht="15.75" x14ac:dyDescent="0.25">
      <c r="A16" s="83"/>
      <c r="B16" s="90" t="str">
        <f>"Příjemce č. 1:  "&amp; 'Údaje a typ výzkumu'!$C$7</f>
        <v xml:space="preserve">Příjemce č. 1:  </v>
      </c>
      <c r="C16" s="91"/>
      <c r="D16" s="91"/>
      <c r="E16" s="91"/>
      <c r="F16" s="91"/>
      <c r="G16" s="92"/>
      <c r="H16" s="91"/>
      <c r="I16" s="91"/>
      <c r="J16" s="92"/>
      <c r="L16" s="90" t="str">
        <f>"Příjemce č. 1:  "&amp; 'Údaje a typ výzkumu'!$C$7</f>
        <v xml:space="preserve">Příjemce č. 1:  </v>
      </c>
      <c r="M16" s="91"/>
      <c r="N16" s="91"/>
      <c r="O16" s="91"/>
      <c r="P16" s="91"/>
      <c r="Q16" s="92"/>
      <c r="R16" s="91"/>
      <c r="S16" s="91"/>
      <c r="T16" s="92"/>
      <c r="V16" s="90" t="str">
        <f>"Příjemce č. 1:  "&amp; 'Údaje a typ výzkumu'!$C$7</f>
        <v xml:space="preserve">Příjemce č. 1:  </v>
      </c>
      <c r="W16" s="91"/>
      <c r="X16" s="91"/>
      <c r="Y16" s="91"/>
      <c r="Z16" s="91"/>
      <c r="AA16" s="92"/>
      <c r="AB16" s="91"/>
      <c r="AC16" s="91"/>
      <c r="AD16" s="92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</row>
    <row r="17" spans="1:117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</row>
    <row r="18" spans="1:117" s="89" customFormat="1" ht="63" x14ac:dyDescent="0.25">
      <c r="A18" s="83"/>
      <c r="B18" s="96" t="s">
        <v>63</v>
      </c>
      <c r="C18" s="97"/>
      <c r="D18" s="97"/>
      <c r="E18" s="97"/>
      <c r="F18" s="97"/>
      <c r="G18" s="98"/>
      <c r="H18" s="97"/>
      <c r="I18" s="97"/>
      <c r="J18" s="98"/>
      <c r="L18" s="96" t="s">
        <v>63</v>
      </c>
      <c r="M18" s="97"/>
      <c r="N18" s="97"/>
      <c r="O18" s="97"/>
      <c r="P18" s="97"/>
      <c r="Q18" s="98"/>
      <c r="R18" s="97"/>
      <c r="S18" s="97"/>
      <c r="T18" s="98"/>
      <c r="V18" s="96" t="s">
        <v>63</v>
      </c>
      <c r="W18" s="97"/>
      <c r="X18" s="97"/>
      <c r="Y18" s="97"/>
      <c r="Z18" s="97"/>
      <c r="AA18" s="98"/>
      <c r="AB18" s="97"/>
      <c r="AC18" s="97"/>
      <c r="AD18" s="98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</row>
    <row r="19" spans="1:117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</row>
    <row r="20" spans="1:117" s="2" customFormat="1" ht="60" x14ac:dyDescent="0.25">
      <c r="A20" s="83"/>
      <c r="B20" s="102" t="s">
        <v>39</v>
      </c>
      <c r="C20" s="103" t="s">
        <v>33</v>
      </c>
      <c r="D20" s="103" t="s">
        <v>32</v>
      </c>
      <c r="E20" s="103" t="s">
        <v>34</v>
      </c>
      <c r="F20" s="103" t="s">
        <v>35</v>
      </c>
      <c r="G20" s="104" t="s">
        <v>36</v>
      </c>
      <c r="H20" s="103" t="s">
        <v>34</v>
      </c>
      <c r="I20" s="103" t="s">
        <v>35</v>
      </c>
      <c r="J20" s="104" t="s">
        <v>36</v>
      </c>
      <c r="L20" s="102" t="s">
        <v>39</v>
      </c>
      <c r="M20" s="103" t="s">
        <v>33</v>
      </c>
      <c r="N20" s="103" t="s">
        <v>32</v>
      </c>
      <c r="O20" s="103" t="s">
        <v>34</v>
      </c>
      <c r="P20" s="103" t="s">
        <v>35</v>
      </c>
      <c r="Q20" s="104" t="s">
        <v>36</v>
      </c>
      <c r="R20" s="103" t="s">
        <v>34</v>
      </c>
      <c r="S20" s="103" t="s">
        <v>35</v>
      </c>
      <c r="T20" s="104" t="s">
        <v>36</v>
      </c>
      <c r="V20" s="102" t="s">
        <v>39</v>
      </c>
      <c r="W20" s="103" t="s">
        <v>33</v>
      </c>
      <c r="X20" s="103" t="s">
        <v>32</v>
      </c>
      <c r="Y20" s="103" t="s">
        <v>34</v>
      </c>
      <c r="Z20" s="103" t="s">
        <v>35</v>
      </c>
      <c r="AA20" s="104" t="s">
        <v>36</v>
      </c>
      <c r="AB20" s="103" t="s">
        <v>34</v>
      </c>
      <c r="AC20" s="103" t="s">
        <v>35</v>
      </c>
      <c r="AD20" s="104" t="s">
        <v>36</v>
      </c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</row>
    <row r="21" spans="1:117" s="4" customFormat="1" x14ac:dyDescent="0.25">
      <c r="A21" s="3"/>
      <c r="B21" s="26"/>
      <c r="C21" s="23"/>
      <c r="D21" s="23"/>
      <c r="E21" s="153"/>
      <c r="F21" s="154"/>
      <c r="G21" s="155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153"/>
      <c r="P21" s="154"/>
      <c r="Q21" s="155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153"/>
      <c r="Z21" s="154"/>
      <c r="AA21" s="155"/>
      <c r="AB21" s="36">
        <f>Y21</f>
        <v>0</v>
      </c>
      <c r="AC21" s="28">
        <f>Z21</f>
        <v>0</v>
      </c>
      <c r="AD21" s="29">
        <f>AA21</f>
        <v>0</v>
      </c>
      <c r="AE21" s="22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</row>
    <row r="22" spans="1:117" s="4" customFormat="1" x14ac:dyDescent="0.25">
      <c r="A22" s="3"/>
      <c r="B22" s="26"/>
      <c r="C22" s="23"/>
      <c r="D22" s="23"/>
      <c r="E22" s="153"/>
      <c r="F22" s="154"/>
      <c r="G22" s="155"/>
      <c r="H22" s="36">
        <f t="shared" ref="H22:H23" si="7">E22</f>
        <v>0</v>
      </c>
      <c r="I22" s="28">
        <f t="shared" ref="I22:I23" si="8">F22</f>
        <v>0</v>
      </c>
      <c r="J22" s="29">
        <f t="shared" ref="J22:J23" si="9">G22</f>
        <v>0</v>
      </c>
      <c r="L22" s="26"/>
      <c r="M22" s="23"/>
      <c r="N22" s="23"/>
      <c r="O22" s="153"/>
      <c r="P22" s="154"/>
      <c r="Q22" s="155"/>
      <c r="R22" s="36">
        <f t="shared" ref="R22:R23" si="10">O22</f>
        <v>0</v>
      </c>
      <c r="S22" s="28">
        <f t="shared" ref="S22:S23" si="11">P22</f>
        <v>0</v>
      </c>
      <c r="T22" s="29">
        <f t="shared" ref="T22:T23" si="12">Q22</f>
        <v>0</v>
      </c>
      <c r="V22" s="26"/>
      <c r="W22" s="23"/>
      <c r="X22" s="23"/>
      <c r="Y22" s="153"/>
      <c r="Z22" s="154"/>
      <c r="AA22" s="155"/>
      <c r="AB22" s="36">
        <f t="shared" ref="AB22:AB23" si="13">Y22</f>
        <v>0</v>
      </c>
      <c r="AC22" s="28">
        <f t="shared" ref="AC22:AC23" si="14">Z22</f>
        <v>0</v>
      </c>
      <c r="AD22" s="29">
        <f t="shared" ref="AD22:AD23" si="15">AA22</f>
        <v>0</v>
      </c>
      <c r="AE22" s="22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</row>
    <row r="23" spans="1:117" s="4" customFormat="1" x14ac:dyDescent="0.25">
      <c r="A23" s="3"/>
      <c r="B23" s="26"/>
      <c r="C23" s="23"/>
      <c r="D23" s="23"/>
      <c r="E23" s="153"/>
      <c r="F23" s="154"/>
      <c r="G23" s="155"/>
      <c r="H23" s="36">
        <f t="shared" si="7"/>
        <v>0</v>
      </c>
      <c r="I23" s="28">
        <f t="shared" si="8"/>
        <v>0</v>
      </c>
      <c r="J23" s="29">
        <f t="shared" si="9"/>
        <v>0</v>
      </c>
      <c r="L23" s="26"/>
      <c r="M23" s="23"/>
      <c r="N23" s="23"/>
      <c r="O23" s="153"/>
      <c r="P23" s="154"/>
      <c r="Q23" s="155"/>
      <c r="R23" s="36">
        <f t="shared" si="10"/>
        <v>0</v>
      </c>
      <c r="S23" s="28">
        <f t="shared" si="11"/>
        <v>0</v>
      </c>
      <c r="T23" s="29">
        <f t="shared" si="12"/>
        <v>0</v>
      </c>
      <c r="V23" s="26"/>
      <c r="W23" s="23"/>
      <c r="X23" s="23"/>
      <c r="Y23" s="153"/>
      <c r="Z23" s="154"/>
      <c r="AA23" s="155"/>
      <c r="AB23" s="36">
        <f t="shared" si="13"/>
        <v>0</v>
      </c>
      <c r="AC23" s="28">
        <f t="shared" si="14"/>
        <v>0</v>
      </c>
      <c r="AD23" s="29">
        <f t="shared" si="15"/>
        <v>0</v>
      </c>
      <c r="AE23" s="22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</row>
    <row r="24" spans="1:117" s="4" customFormat="1" ht="24.75" thickBot="1" x14ac:dyDescent="0.3">
      <c r="A24" s="3"/>
      <c r="B24" s="27" t="s">
        <v>101</v>
      </c>
      <c r="C24" s="24"/>
      <c r="D24" s="24"/>
      <c r="E24" s="37"/>
      <c r="F24" s="30"/>
      <c r="G24" s="31"/>
      <c r="H24" s="37"/>
      <c r="I24" s="30"/>
      <c r="J24" s="31"/>
      <c r="L24" s="27" t="s">
        <v>101</v>
      </c>
      <c r="M24" s="24"/>
      <c r="N24" s="24"/>
      <c r="O24" s="37"/>
      <c r="P24" s="30"/>
      <c r="Q24" s="31"/>
      <c r="R24" s="37"/>
      <c r="S24" s="30"/>
      <c r="T24" s="31"/>
      <c r="V24" s="27" t="s">
        <v>101</v>
      </c>
      <c r="W24" s="24"/>
      <c r="X24" s="24"/>
      <c r="Y24" s="37"/>
      <c r="Z24" s="30"/>
      <c r="AA24" s="31"/>
      <c r="AB24" s="37"/>
      <c r="AC24" s="30"/>
      <c r="AD24" s="31"/>
      <c r="AE24" s="22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</row>
    <row r="25" spans="1:117" s="16" customFormat="1" ht="23.25" thickBot="1" x14ac:dyDescent="0.3">
      <c r="A25" s="13" t="s">
        <v>49</v>
      </c>
      <c r="B25" s="14" t="s">
        <v>37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37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37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117" s="16" customFormat="1" x14ac:dyDescent="0.25">
      <c r="A26" s="13"/>
      <c r="B26" s="14" t="s">
        <v>38</v>
      </c>
      <c r="C26" s="25"/>
      <c r="D26" s="25"/>
      <c r="E26" s="105"/>
      <c r="F26" s="105"/>
      <c r="G26" s="106"/>
      <c r="H26" s="105"/>
      <c r="I26" s="105"/>
      <c r="J26" s="106"/>
      <c r="L26" s="14" t="s">
        <v>38</v>
      </c>
      <c r="M26" s="25"/>
      <c r="N26" s="25"/>
      <c r="O26" s="105"/>
      <c r="P26" s="105"/>
      <c r="Q26" s="106"/>
      <c r="R26" s="105"/>
      <c r="S26" s="105"/>
      <c r="T26" s="106"/>
      <c r="V26" s="14" t="s">
        <v>38</v>
      </c>
      <c r="W26" s="25"/>
      <c r="X26" s="25"/>
      <c r="Y26" s="105"/>
      <c r="Z26" s="105"/>
      <c r="AA26" s="106"/>
      <c r="AB26" s="105"/>
      <c r="AC26" s="105"/>
      <c r="AD26" s="106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</row>
    <row r="27" spans="1:117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22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</row>
  </sheetData>
  <sheetProtection algorithmName="SHA-512" hashValue="uVCssz1Mp/qQyfXvjsURJyyrGIrER4rl081RtqChqu+yUBW88mddwavuFVYVI5VmhY8q8K2ymgYxDs0xGe0h4w==" saltValue="7ou9CQ+fslFMi5P9Fjr1tQ==" spinCount="100000" sheet="1" objects="1" scenarios="1" insertRows="0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F27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6.14062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6.140625" style="1" customWidth="1"/>
    <col min="45" max="50" width="8.7109375" style="1" customWidth="1"/>
    <col min="51" max="97" width="9.85546875" style="1"/>
    <col min="98" max="175" width="9.85546875" style="40"/>
    <col min="176" max="16384" width="9.85546875" style="22"/>
  </cols>
  <sheetData>
    <row r="1" spans="1:214" s="16" customFormat="1" ht="15.75" thickBot="1" x14ac:dyDescent="0.3">
      <c r="E1" s="168" t="str">
        <f>'Údaje a typ výzkumu'!C18</f>
        <v>Přihláška projektu</v>
      </c>
      <c r="F1" s="169"/>
      <c r="G1" s="170"/>
      <c r="H1" s="168" t="str">
        <f>'Údaje a typ výzkumu'!C19</f>
        <v>Podle Smlouvy</v>
      </c>
      <c r="I1" s="169"/>
      <c r="J1" s="170"/>
      <c r="O1" s="168" t="str">
        <f>'Údaje a typ výzkumu'!C18</f>
        <v>Přihláška projektu</v>
      </c>
      <c r="P1" s="169"/>
      <c r="Q1" s="170"/>
      <c r="R1" s="168" t="str">
        <f>'Údaje a typ výzkumu'!C19</f>
        <v>Podle Smlouvy</v>
      </c>
      <c r="S1" s="169"/>
      <c r="T1" s="170"/>
      <c r="Y1" s="168" t="str">
        <f>'Údaje a typ výzkumu'!C18</f>
        <v>Přihláška projektu</v>
      </c>
      <c r="Z1" s="169"/>
      <c r="AA1" s="170"/>
      <c r="AB1" s="168" t="str">
        <f>'Údaje a typ výzkumu'!C19</f>
        <v>Podle Smlouvy</v>
      </c>
      <c r="AC1" s="169"/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268"/>
      <c r="CU1" s="268"/>
      <c r="CV1" s="268"/>
      <c r="CW1" s="268"/>
      <c r="CX1" s="268"/>
      <c r="CY1" s="268"/>
      <c r="CZ1" s="268"/>
      <c r="DA1" s="268"/>
      <c r="DB1" s="268"/>
      <c r="DC1" s="268"/>
      <c r="DD1" s="268"/>
      <c r="DE1" s="268"/>
      <c r="DF1" s="268"/>
      <c r="DG1" s="268"/>
      <c r="DH1" s="268"/>
      <c r="DI1" s="268"/>
      <c r="DJ1" s="268"/>
      <c r="DK1" s="268"/>
      <c r="DL1" s="268"/>
      <c r="DM1" s="268"/>
      <c r="DN1" s="268"/>
      <c r="DO1" s="268"/>
      <c r="DP1" s="268"/>
      <c r="DQ1" s="268"/>
      <c r="DR1" s="268"/>
      <c r="DS1" s="268"/>
      <c r="DT1" s="268"/>
      <c r="DU1" s="268"/>
      <c r="DV1" s="268"/>
      <c r="DW1" s="268"/>
      <c r="DX1" s="268"/>
      <c r="DY1" s="268"/>
      <c r="DZ1" s="268"/>
      <c r="EA1" s="268"/>
      <c r="EB1" s="268"/>
      <c r="EC1" s="268"/>
      <c r="ED1" s="268"/>
      <c r="EE1" s="268"/>
      <c r="EF1" s="268"/>
      <c r="EG1" s="268"/>
      <c r="EH1" s="268"/>
      <c r="EI1" s="268"/>
      <c r="EJ1" s="268"/>
      <c r="EK1" s="268"/>
      <c r="EL1" s="268"/>
      <c r="EM1" s="268"/>
      <c r="EN1" s="268"/>
      <c r="EO1" s="268"/>
      <c r="EP1" s="268"/>
      <c r="EQ1" s="268"/>
      <c r="ER1" s="268"/>
      <c r="ES1" s="268"/>
      <c r="ET1" s="268"/>
      <c r="EU1" s="268"/>
      <c r="EV1" s="268"/>
      <c r="EW1" s="268"/>
      <c r="EX1" s="268"/>
      <c r="EY1" s="268"/>
      <c r="EZ1" s="268"/>
      <c r="FA1" s="268"/>
      <c r="FB1" s="268"/>
      <c r="FC1" s="268"/>
      <c r="FD1" s="268"/>
      <c r="FE1" s="268"/>
      <c r="FF1" s="268"/>
      <c r="FG1" s="268"/>
      <c r="FH1" s="268"/>
      <c r="FI1" s="268"/>
      <c r="FJ1" s="268"/>
      <c r="FK1" s="268"/>
      <c r="FL1" s="268"/>
      <c r="FM1" s="268"/>
      <c r="FN1" s="268"/>
      <c r="FO1" s="268"/>
      <c r="FP1" s="268"/>
      <c r="FQ1" s="268"/>
      <c r="FR1" s="268"/>
      <c r="FS1" s="268"/>
      <c r="FT1" s="268"/>
      <c r="FU1" s="268"/>
      <c r="FV1" s="268"/>
    </row>
    <row r="2" spans="1:214" s="89" customFormat="1" ht="15.75" thickBot="1" x14ac:dyDescent="0.3">
      <c r="A2" s="83"/>
      <c r="B2" s="84" t="s">
        <v>109</v>
      </c>
      <c r="C2" s="85" t="s">
        <v>93</v>
      </c>
      <c r="D2" s="86" t="s">
        <v>95</v>
      </c>
      <c r="E2" s="85"/>
      <c r="F2" s="85"/>
      <c r="G2" s="87"/>
      <c r="H2" s="85"/>
      <c r="I2" s="85"/>
      <c r="J2" s="87"/>
      <c r="K2" s="88"/>
      <c r="L2" s="84" t="s">
        <v>109</v>
      </c>
      <c r="M2" s="85" t="s">
        <v>96</v>
      </c>
      <c r="N2" s="86" t="s">
        <v>95</v>
      </c>
      <c r="O2" s="85"/>
      <c r="P2" s="85"/>
      <c r="Q2" s="87"/>
      <c r="R2" s="85"/>
      <c r="S2" s="85"/>
      <c r="T2" s="87"/>
      <c r="U2" s="88"/>
      <c r="V2" s="84" t="s">
        <v>109</v>
      </c>
      <c r="W2" s="85" t="s">
        <v>93</v>
      </c>
      <c r="X2" s="86" t="s">
        <v>95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 spans="1:214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 spans="1:214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14" s="89" customFormat="1" ht="47.25" x14ac:dyDescent="0.25">
      <c r="A5" s="83"/>
      <c r="B5" s="96" t="s">
        <v>62</v>
      </c>
      <c r="C5" s="97"/>
      <c r="D5" s="97"/>
      <c r="E5" s="97"/>
      <c r="F5" s="97"/>
      <c r="G5" s="98"/>
      <c r="H5" s="97"/>
      <c r="I5" s="97"/>
      <c r="J5" s="98"/>
      <c r="L5" s="96" t="s">
        <v>62</v>
      </c>
      <c r="M5" s="97"/>
      <c r="N5" s="97"/>
      <c r="O5" s="97"/>
      <c r="P5" s="97"/>
      <c r="Q5" s="98"/>
      <c r="R5" s="97"/>
      <c r="S5" s="97"/>
      <c r="T5" s="98"/>
      <c r="V5" s="96" t="s">
        <v>62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 spans="1:214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 spans="1:214" s="2" customFormat="1" ht="48" x14ac:dyDescent="0.25">
      <c r="A7" s="83"/>
      <c r="B7" s="102" t="s">
        <v>43</v>
      </c>
      <c r="C7" s="103" t="s">
        <v>40</v>
      </c>
      <c r="D7" s="103" t="s">
        <v>32</v>
      </c>
      <c r="E7" s="103" t="s">
        <v>44</v>
      </c>
      <c r="F7" s="103" t="s">
        <v>41</v>
      </c>
      <c r="G7" s="104" t="s">
        <v>42</v>
      </c>
      <c r="H7" s="103" t="s">
        <v>44</v>
      </c>
      <c r="I7" s="103" t="s">
        <v>41</v>
      </c>
      <c r="J7" s="104" t="s">
        <v>42</v>
      </c>
      <c r="L7" s="102" t="s">
        <v>43</v>
      </c>
      <c r="M7" s="103" t="s">
        <v>40</v>
      </c>
      <c r="N7" s="103" t="s">
        <v>32</v>
      </c>
      <c r="O7" s="103" t="s">
        <v>44</v>
      </c>
      <c r="P7" s="103" t="s">
        <v>41</v>
      </c>
      <c r="Q7" s="104" t="s">
        <v>42</v>
      </c>
      <c r="R7" s="103" t="s">
        <v>44</v>
      </c>
      <c r="S7" s="103" t="s">
        <v>41</v>
      </c>
      <c r="T7" s="104" t="s">
        <v>42</v>
      </c>
      <c r="V7" s="102" t="s">
        <v>43</v>
      </c>
      <c r="W7" s="103" t="s">
        <v>40</v>
      </c>
      <c r="X7" s="103" t="s">
        <v>32</v>
      </c>
      <c r="Y7" s="103" t="s">
        <v>44</v>
      </c>
      <c r="Z7" s="103" t="s">
        <v>41</v>
      </c>
      <c r="AA7" s="104" t="s">
        <v>42</v>
      </c>
      <c r="AB7" s="103" t="s">
        <v>44</v>
      </c>
      <c r="AC7" s="103" t="s">
        <v>41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 spans="1:214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</row>
    <row r="9" spans="1:214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</row>
    <row r="10" spans="1:214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36"/>
      <c r="P10" s="28"/>
      <c r="Q10" s="29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8"/>
      <c r="Y10" s="36"/>
      <c r="Z10" s="28"/>
      <c r="AA10" s="29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</row>
    <row r="11" spans="1:214" s="4" customFormat="1" ht="24.75" thickBot="1" x14ac:dyDescent="0.3">
      <c r="A11" s="3"/>
      <c r="B11" s="27" t="s">
        <v>101</v>
      </c>
      <c r="C11" s="24"/>
      <c r="D11" s="24"/>
      <c r="E11" s="37"/>
      <c r="F11" s="30"/>
      <c r="G11" s="31"/>
      <c r="H11" s="37"/>
      <c r="I11" s="30"/>
      <c r="J11" s="31"/>
      <c r="L11" s="27" t="s">
        <v>101</v>
      </c>
      <c r="M11" s="24"/>
      <c r="N11" s="24"/>
      <c r="O11" s="37"/>
      <c r="P11" s="30"/>
      <c r="Q11" s="31"/>
      <c r="R11" s="37"/>
      <c r="S11" s="30"/>
      <c r="T11" s="31"/>
      <c r="V11" s="27" t="s">
        <v>101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</row>
    <row r="12" spans="1:214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14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</row>
    <row r="14" spans="1:214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</row>
    <row r="15" spans="1:214" s="16" customFormat="1" ht="15.75" thickBot="1" x14ac:dyDescent="0.3">
      <c r="A15" s="13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</row>
    <row r="16" spans="1:214" s="89" customFormat="1" ht="15.75" x14ac:dyDescent="0.25">
      <c r="A16" s="83"/>
      <c r="B16" s="90" t="str">
        <f>"Příjemce č. 1:  "&amp; 'Údaje a typ výzkumu'!$C$7</f>
        <v xml:space="preserve">Příjemce č. 1:  </v>
      </c>
      <c r="C16" s="91"/>
      <c r="D16" s="91"/>
      <c r="E16" s="91"/>
      <c r="F16" s="91"/>
      <c r="G16" s="92"/>
      <c r="H16" s="91"/>
      <c r="I16" s="91"/>
      <c r="J16" s="92"/>
      <c r="L16" s="90" t="str">
        <f>"Příjemce č. 1:  "&amp; 'Údaje a typ výzkumu'!$C$7</f>
        <v xml:space="preserve">Příjemce č. 1:  </v>
      </c>
      <c r="M16" s="91"/>
      <c r="N16" s="91"/>
      <c r="O16" s="91"/>
      <c r="P16" s="91"/>
      <c r="Q16" s="92"/>
      <c r="R16" s="91"/>
      <c r="S16" s="91"/>
      <c r="T16" s="92"/>
      <c r="V16" s="90" t="str">
        <f>"Příjemce č. 1:  "&amp; 'Údaje a typ výzkumu'!$C$7</f>
        <v xml:space="preserve">Příjemce č. 1:  </v>
      </c>
      <c r="W16" s="91"/>
      <c r="X16" s="91"/>
      <c r="Y16" s="91"/>
      <c r="Z16" s="91"/>
      <c r="AA16" s="92"/>
      <c r="AB16" s="91"/>
      <c r="AC16" s="91"/>
      <c r="AD16" s="9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</row>
    <row r="17" spans="1:214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</row>
    <row r="18" spans="1:214" s="89" customFormat="1" ht="47.25" x14ac:dyDescent="0.25">
      <c r="A18" s="83"/>
      <c r="B18" s="96" t="s">
        <v>62</v>
      </c>
      <c r="C18" s="97"/>
      <c r="D18" s="97"/>
      <c r="E18" s="97"/>
      <c r="F18" s="97"/>
      <c r="G18" s="98"/>
      <c r="H18" s="97"/>
      <c r="I18" s="97"/>
      <c r="J18" s="98"/>
      <c r="L18" s="96" t="s">
        <v>62</v>
      </c>
      <c r="M18" s="97"/>
      <c r="N18" s="97"/>
      <c r="O18" s="97"/>
      <c r="P18" s="97"/>
      <c r="Q18" s="98"/>
      <c r="R18" s="97"/>
      <c r="S18" s="97"/>
      <c r="T18" s="98"/>
      <c r="V18" s="96" t="s">
        <v>62</v>
      </c>
      <c r="W18" s="97"/>
      <c r="X18" s="97"/>
      <c r="Y18" s="97"/>
      <c r="Z18" s="97"/>
      <c r="AA18" s="98"/>
      <c r="AB18" s="97"/>
      <c r="AC18" s="97"/>
      <c r="AD18" s="98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</row>
    <row r="19" spans="1:214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</row>
    <row r="20" spans="1:214" s="2" customFormat="1" ht="48" x14ac:dyDescent="0.25">
      <c r="A20" s="83"/>
      <c r="B20" s="102" t="s">
        <v>43</v>
      </c>
      <c r="C20" s="103" t="s">
        <v>40</v>
      </c>
      <c r="D20" s="103" t="s">
        <v>32</v>
      </c>
      <c r="E20" s="103" t="s">
        <v>44</v>
      </c>
      <c r="F20" s="103" t="s">
        <v>41</v>
      </c>
      <c r="G20" s="104" t="s">
        <v>42</v>
      </c>
      <c r="H20" s="103" t="s">
        <v>44</v>
      </c>
      <c r="I20" s="103" t="s">
        <v>41</v>
      </c>
      <c r="J20" s="104" t="s">
        <v>42</v>
      </c>
      <c r="L20" s="102" t="s">
        <v>43</v>
      </c>
      <c r="M20" s="103" t="s">
        <v>40</v>
      </c>
      <c r="N20" s="103" t="s">
        <v>32</v>
      </c>
      <c r="O20" s="103" t="s">
        <v>44</v>
      </c>
      <c r="P20" s="103" t="s">
        <v>41</v>
      </c>
      <c r="Q20" s="104" t="s">
        <v>42</v>
      </c>
      <c r="R20" s="103" t="s">
        <v>44</v>
      </c>
      <c r="S20" s="103" t="s">
        <v>41</v>
      </c>
      <c r="T20" s="104" t="s">
        <v>42</v>
      </c>
      <c r="V20" s="102" t="s">
        <v>43</v>
      </c>
      <c r="W20" s="103" t="s">
        <v>40</v>
      </c>
      <c r="X20" s="103" t="s">
        <v>32</v>
      </c>
      <c r="Y20" s="103" t="s">
        <v>44</v>
      </c>
      <c r="Z20" s="103" t="s">
        <v>41</v>
      </c>
      <c r="AA20" s="104" t="s">
        <v>42</v>
      </c>
      <c r="AB20" s="103" t="s">
        <v>44</v>
      </c>
      <c r="AC20" s="103" t="s">
        <v>41</v>
      </c>
      <c r="AD20" s="104" t="s">
        <v>42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</row>
    <row r="21" spans="1:214" s="4" customFormat="1" x14ac:dyDescent="0.25">
      <c r="A21" s="3"/>
      <c r="B21" s="26"/>
      <c r="C21" s="23"/>
      <c r="D21" s="23"/>
      <c r="E21" s="36"/>
      <c r="F21" s="28"/>
      <c r="G21" s="29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36"/>
      <c r="P21" s="28"/>
      <c r="Q21" s="29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36"/>
      <c r="Z21" s="28"/>
      <c r="AA21" s="29"/>
      <c r="AB21" s="36">
        <f>Y21</f>
        <v>0</v>
      </c>
      <c r="AC21" s="28">
        <f>Z21</f>
        <v>0</v>
      </c>
      <c r="AD21" s="29">
        <f>AA21</f>
        <v>0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</row>
    <row r="22" spans="1:214" s="4" customFormat="1" x14ac:dyDescent="0.25">
      <c r="A22" s="3"/>
      <c r="B22" s="26"/>
      <c r="C22" s="23"/>
      <c r="D22" s="23"/>
      <c r="E22" s="36"/>
      <c r="F22" s="28"/>
      <c r="G22" s="29"/>
      <c r="H22" s="36">
        <f t="shared" ref="H22:J23" si="3">E22</f>
        <v>0</v>
      </c>
      <c r="I22" s="28">
        <f t="shared" si="3"/>
        <v>0</v>
      </c>
      <c r="J22" s="29">
        <f t="shared" si="3"/>
        <v>0</v>
      </c>
      <c r="L22" s="26"/>
      <c r="M22" s="23"/>
      <c r="N22" s="23"/>
      <c r="O22" s="36"/>
      <c r="P22" s="28"/>
      <c r="Q22" s="29"/>
      <c r="R22" s="36">
        <f t="shared" ref="R22:T23" si="4">O22</f>
        <v>0</v>
      </c>
      <c r="S22" s="28">
        <f t="shared" si="4"/>
        <v>0</v>
      </c>
      <c r="T22" s="29">
        <f t="shared" si="4"/>
        <v>0</v>
      </c>
      <c r="V22" s="26"/>
      <c r="W22" s="23"/>
      <c r="X22" s="23"/>
      <c r="Y22" s="36"/>
      <c r="Z22" s="28"/>
      <c r="AA22" s="29"/>
      <c r="AB22" s="36">
        <f t="shared" ref="AB22:AD23" si="5">Y22</f>
        <v>0</v>
      </c>
      <c r="AC22" s="28">
        <f t="shared" si="5"/>
        <v>0</v>
      </c>
      <c r="AD22" s="29">
        <f t="shared" si="5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</row>
    <row r="23" spans="1:214" s="4" customFormat="1" x14ac:dyDescent="0.25">
      <c r="A23" s="3"/>
      <c r="B23" s="26"/>
      <c r="C23" s="23"/>
      <c r="D23" s="23"/>
      <c r="E23" s="36"/>
      <c r="F23" s="28"/>
      <c r="G23" s="29"/>
      <c r="H23" s="36">
        <f t="shared" si="3"/>
        <v>0</v>
      </c>
      <c r="I23" s="28">
        <f t="shared" si="3"/>
        <v>0</v>
      </c>
      <c r="J23" s="29">
        <f t="shared" si="3"/>
        <v>0</v>
      </c>
      <c r="L23" s="26"/>
      <c r="M23" s="23"/>
      <c r="N23" s="23"/>
      <c r="O23" s="36"/>
      <c r="P23" s="28"/>
      <c r="Q23" s="29"/>
      <c r="R23" s="36">
        <f t="shared" si="4"/>
        <v>0</v>
      </c>
      <c r="S23" s="28">
        <f t="shared" si="4"/>
        <v>0</v>
      </c>
      <c r="T23" s="29">
        <f t="shared" si="4"/>
        <v>0</v>
      </c>
      <c r="V23" s="26"/>
      <c r="W23" s="23"/>
      <c r="X23" s="23"/>
      <c r="Y23" s="36"/>
      <c r="Z23" s="28"/>
      <c r="AA23" s="29"/>
      <c r="AB23" s="36">
        <f t="shared" si="5"/>
        <v>0</v>
      </c>
      <c r="AC23" s="28">
        <f t="shared" si="5"/>
        <v>0</v>
      </c>
      <c r="AD23" s="29">
        <f t="shared" si="5"/>
        <v>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</row>
    <row r="24" spans="1:214" s="4" customFormat="1" ht="24.75" thickBot="1" x14ac:dyDescent="0.3">
      <c r="A24" s="3"/>
      <c r="B24" s="27" t="s">
        <v>101</v>
      </c>
      <c r="C24" s="24"/>
      <c r="D24" s="24"/>
      <c r="E24" s="37"/>
      <c r="F24" s="30"/>
      <c r="G24" s="31"/>
      <c r="H24" s="37"/>
      <c r="I24" s="30"/>
      <c r="J24" s="31"/>
      <c r="L24" s="27" t="s">
        <v>101</v>
      </c>
      <c r="M24" s="24"/>
      <c r="N24" s="24"/>
      <c r="O24" s="37"/>
      <c r="P24" s="30"/>
      <c r="Q24" s="31"/>
      <c r="R24" s="37"/>
      <c r="S24" s="30"/>
      <c r="T24" s="31"/>
      <c r="V24" s="27" t="s">
        <v>101</v>
      </c>
      <c r="W24" s="24"/>
      <c r="X24" s="24"/>
      <c r="Y24" s="37"/>
      <c r="Z24" s="30"/>
      <c r="AA24" s="31"/>
      <c r="AB24" s="37"/>
      <c r="AC24" s="30"/>
      <c r="AD24" s="3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</row>
    <row r="25" spans="1:214" s="16" customFormat="1" ht="23.25" thickBot="1" x14ac:dyDescent="0.3">
      <c r="A25" s="13" t="s">
        <v>49</v>
      </c>
      <c r="B25" s="14" t="s">
        <v>37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37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37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214" s="16" customFormat="1" x14ac:dyDescent="0.25">
      <c r="A26" s="13"/>
      <c r="B26" s="14" t="s">
        <v>38</v>
      </c>
      <c r="C26" s="25"/>
      <c r="D26" s="25"/>
      <c r="E26" s="105"/>
      <c r="F26" s="105"/>
      <c r="G26" s="106"/>
      <c r="H26" s="105"/>
      <c r="I26" s="105"/>
      <c r="J26" s="106"/>
      <c r="L26" s="14" t="s">
        <v>38</v>
      </c>
      <c r="M26" s="25"/>
      <c r="N26" s="25"/>
      <c r="O26" s="105"/>
      <c r="P26" s="105"/>
      <c r="Q26" s="106"/>
      <c r="R26" s="105"/>
      <c r="S26" s="105"/>
      <c r="T26" s="106"/>
      <c r="V26" s="14" t="s">
        <v>38</v>
      </c>
      <c r="W26" s="25"/>
      <c r="X26" s="25"/>
      <c r="Y26" s="105"/>
      <c r="Z26" s="105"/>
      <c r="AA26" s="106"/>
      <c r="AB26" s="105"/>
      <c r="AC26" s="105"/>
      <c r="AD26" s="106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</row>
    <row r="27" spans="1:214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</row>
  </sheetData>
  <sheetProtection algorithmName="SHA-512" hashValue="nfBKtKAWUNmRtjv1Di0AoSDIjE83nH5rjOwihH6/0GaZGpST8/rI/itdE9dnutmGkBPHTgiNCRQsDMAV6veYpQ==" saltValue="24hNqeur/gzaNH2CH7c5lg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47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5.8554687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5.8554687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5.85546875" style="1" customWidth="1"/>
    <col min="45" max="50" width="8.7109375" style="1" customWidth="1"/>
    <col min="51" max="174" width="9.85546875" style="1"/>
    <col min="175" max="16384" width="9.85546875" style="22"/>
  </cols>
  <sheetData>
    <row r="1" spans="1:216" s="16" customFormat="1" ht="15.75" thickBot="1" x14ac:dyDescent="0.3">
      <c r="E1" s="168" t="str">
        <f>'Údaje a typ výzkumu'!C18</f>
        <v>Přihláška projektu</v>
      </c>
      <c r="F1" s="169"/>
      <c r="G1" s="170"/>
      <c r="H1" s="168" t="str">
        <f>'Údaje a typ výzkumu'!C19</f>
        <v>Podle Smlouvy</v>
      </c>
      <c r="I1" s="169"/>
      <c r="J1" s="170"/>
      <c r="O1" s="168" t="str">
        <f>'Údaje a typ výzkumu'!C18</f>
        <v>Přihláška projektu</v>
      </c>
      <c r="P1" s="169"/>
      <c r="Q1" s="170"/>
      <c r="R1" s="168" t="str">
        <f>'Údaje a typ výzkumu'!C19</f>
        <v>Podle Smlouvy</v>
      </c>
      <c r="S1" s="169"/>
      <c r="T1" s="170"/>
      <c r="Y1" s="168" t="str">
        <f>'Údaje a typ výzkumu'!C18</f>
        <v>Přihláška projektu</v>
      </c>
      <c r="Z1" s="169"/>
      <c r="AA1" s="170"/>
      <c r="AB1" s="168" t="str">
        <f>'Údaje a typ výzkumu'!C19</f>
        <v>Podle Smlouvy</v>
      </c>
      <c r="AC1" s="169"/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268"/>
      <c r="FT1" s="268"/>
      <c r="FU1" s="268"/>
      <c r="FV1" s="268"/>
    </row>
    <row r="2" spans="1:216" s="89" customFormat="1" ht="15.75" thickBot="1" x14ac:dyDescent="0.3">
      <c r="A2" s="83"/>
      <c r="B2" s="84" t="s">
        <v>110</v>
      </c>
      <c r="C2" s="85" t="s">
        <v>93</v>
      </c>
      <c r="D2" s="86" t="s">
        <v>97</v>
      </c>
      <c r="E2" s="85"/>
      <c r="F2" s="85"/>
      <c r="G2" s="87"/>
      <c r="H2" s="85"/>
      <c r="I2" s="85"/>
      <c r="J2" s="87"/>
      <c r="K2" s="88"/>
      <c r="L2" s="84" t="s">
        <v>110</v>
      </c>
      <c r="M2" s="85" t="s">
        <v>93</v>
      </c>
      <c r="N2" s="86" t="s">
        <v>98</v>
      </c>
      <c r="O2" s="85"/>
      <c r="P2" s="85"/>
      <c r="Q2" s="87"/>
      <c r="R2" s="85"/>
      <c r="S2" s="85"/>
      <c r="T2" s="87"/>
      <c r="U2" s="88"/>
      <c r="V2" s="84" t="s">
        <v>110</v>
      </c>
      <c r="W2" s="85" t="s">
        <v>93</v>
      </c>
      <c r="X2" s="86" t="s">
        <v>97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</row>
    <row r="3" spans="1:216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</row>
    <row r="4" spans="1:216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16" s="89" customFormat="1" ht="15.75" x14ac:dyDescent="0.25">
      <c r="A5" s="83"/>
      <c r="B5" s="96" t="s">
        <v>64</v>
      </c>
      <c r="C5" s="97"/>
      <c r="D5" s="97"/>
      <c r="E5" s="97"/>
      <c r="F5" s="97"/>
      <c r="G5" s="98"/>
      <c r="H5" s="97"/>
      <c r="I5" s="97"/>
      <c r="J5" s="98"/>
      <c r="L5" s="96" t="s">
        <v>64</v>
      </c>
      <c r="M5" s="97"/>
      <c r="N5" s="97"/>
      <c r="O5" s="97"/>
      <c r="P5" s="97"/>
      <c r="Q5" s="98"/>
      <c r="R5" s="97"/>
      <c r="S5" s="97"/>
      <c r="T5" s="98"/>
      <c r="V5" s="96" t="s">
        <v>64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</row>
    <row r="6" spans="1:216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</row>
    <row r="7" spans="1:216" s="2" customFormat="1" ht="48" x14ac:dyDescent="0.25">
      <c r="A7" s="83"/>
      <c r="B7" s="102" t="s">
        <v>31</v>
      </c>
      <c r="C7" s="103" t="s">
        <v>40</v>
      </c>
      <c r="D7" s="103" t="s">
        <v>32</v>
      </c>
      <c r="E7" s="103" t="s">
        <v>44</v>
      </c>
      <c r="F7" s="103" t="s">
        <v>41</v>
      </c>
      <c r="G7" s="104" t="s">
        <v>42</v>
      </c>
      <c r="H7" s="103" t="s">
        <v>44</v>
      </c>
      <c r="I7" s="103" t="s">
        <v>41</v>
      </c>
      <c r="J7" s="104" t="s">
        <v>42</v>
      </c>
      <c r="L7" s="102" t="s">
        <v>31</v>
      </c>
      <c r="M7" s="103" t="s">
        <v>40</v>
      </c>
      <c r="N7" s="103" t="s">
        <v>32</v>
      </c>
      <c r="O7" s="103" t="s">
        <v>44</v>
      </c>
      <c r="P7" s="103" t="s">
        <v>41</v>
      </c>
      <c r="Q7" s="104" t="s">
        <v>42</v>
      </c>
      <c r="R7" s="103" t="s">
        <v>44</v>
      </c>
      <c r="S7" s="103" t="s">
        <v>41</v>
      </c>
      <c r="T7" s="104" t="s">
        <v>42</v>
      </c>
      <c r="V7" s="102" t="s">
        <v>31</v>
      </c>
      <c r="W7" s="103" t="s">
        <v>40</v>
      </c>
      <c r="X7" s="103" t="s">
        <v>32</v>
      </c>
      <c r="Y7" s="103" t="s">
        <v>44</v>
      </c>
      <c r="Z7" s="103" t="s">
        <v>41</v>
      </c>
      <c r="AA7" s="104" t="s">
        <v>42</v>
      </c>
      <c r="AB7" s="103" t="s">
        <v>44</v>
      </c>
      <c r="AC7" s="103" t="s">
        <v>41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</row>
    <row r="8" spans="1:216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</row>
    <row r="9" spans="1:216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</row>
    <row r="10" spans="1:216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23"/>
      <c r="Y10" s="153"/>
      <c r="Z10" s="154"/>
      <c r="AA10" s="155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</row>
    <row r="11" spans="1:216" s="4" customFormat="1" ht="24.75" thickBot="1" x14ac:dyDescent="0.3">
      <c r="A11" s="3"/>
      <c r="B11" s="27" t="s">
        <v>101</v>
      </c>
      <c r="C11" s="24"/>
      <c r="D11" s="24"/>
      <c r="E11" s="37"/>
      <c r="F11" s="30"/>
      <c r="G11" s="31"/>
      <c r="H11" s="37"/>
      <c r="I11" s="30"/>
      <c r="J11" s="31"/>
      <c r="L11" s="27" t="s">
        <v>101</v>
      </c>
      <c r="M11" s="24"/>
      <c r="N11" s="24"/>
      <c r="O11" s="37"/>
      <c r="P11" s="30"/>
      <c r="Q11" s="31"/>
      <c r="R11" s="37"/>
      <c r="S11" s="30"/>
      <c r="T11" s="31"/>
      <c r="V11" s="27" t="s">
        <v>101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</row>
    <row r="12" spans="1:216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16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</row>
    <row r="14" spans="1:216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</row>
    <row r="15" spans="1:216" s="89" customFormat="1" ht="15.75" x14ac:dyDescent="0.25">
      <c r="A15" s="83"/>
      <c r="B15" s="96" t="s">
        <v>65</v>
      </c>
      <c r="C15" s="97"/>
      <c r="D15" s="97"/>
      <c r="E15" s="97"/>
      <c r="F15" s="97"/>
      <c r="G15" s="98"/>
      <c r="H15" s="97"/>
      <c r="I15" s="97"/>
      <c r="J15" s="98"/>
      <c r="L15" s="96" t="s">
        <v>65</v>
      </c>
      <c r="M15" s="97"/>
      <c r="N15" s="97"/>
      <c r="O15" s="97"/>
      <c r="P15" s="97"/>
      <c r="Q15" s="98"/>
      <c r="R15" s="97"/>
      <c r="S15" s="97"/>
      <c r="T15" s="98"/>
      <c r="V15" s="96" t="s">
        <v>65</v>
      </c>
      <c r="W15" s="97"/>
      <c r="X15" s="97"/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</row>
    <row r="16" spans="1:216" s="89" customFormat="1" ht="15.75" thickBot="1" x14ac:dyDescent="0.3">
      <c r="A16" s="83"/>
      <c r="B16" s="99"/>
      <c r="C16" s="100"/>
      <c r="D16" s="100"/>
      <c r="E16" s="100"/>
      <c r="F16" s="100"/>
      <c r="G16" s="101"/>
      <c r="H16" s="100"/>
      <c r="I16" s="100"/>
      <c r="J16" s="101"/>
      <c r="L16" s="99"/>
      <c r="M16" s="100"/>
      <c r="N16" s="100"/>
      <c r="O16" s="100"/>
      <c r="P16" s="100"/>
      <c r="Q16" s="101"/>
      <c r="R16" s="100"/>
      <c r="S16" s="100"/>
      <c r="T16" s="101"/>
      <c r="V16" s="99"/>
      <c r="W16" s="100"/>
      <c r="X16" s="100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</row>
    <row r="17" spans="1:216" s="2" customFormat="1" ht="48" x14ac:dyDescent="0.25">
      <c r="A17" s="83"/>
      <c r="B17" s="102" t="s">
        <v>31</v>
      </c>
      <c r="C17" s="103" t="s">
        <v>40</v>
      </c>
      <c r="D17" s="103" t="s">
        <v>32</v>
      </c>
      <c r="E17" s="103" t="s">
        <v>44</v>
      </c>
      <c r="F17" s="103" t="s">
        <v>41</v>
      </c>
      <c r="G17" s="104" t="s">
        <v>42</v>
      </c>
      <c r="H17" s="103" t="s">
        <v>44</v>
      </c>
      <c r="I17" s="103" t="s">
        <v>41</v>
      </c>
      <c r="J17" s="104" t="s">
        <v>42</v>
      </c>
      <c r="L17" s="102" t="s">
        <v>31</v>
      </c>
      <c r="M17" s="103" t="s">
        <v>40</v>
      </c>
      <c r="N17" s="103" t="s">
        <v>32</v>
      </c>
      <c r="O17" s="103" t="s">
        <v>44</v>
      </c>
      <c r="P17" s="103" t="s">
        <v>41</v>
      </c>
      <c r="Q17" s="104" t="s">
        <v>42</v>
      </c>
      <c r="R17" s="103" t="s">
        <v>44</v>
      </c>
      <c r="S17" s="103" t="s">
        <v>41</v>
      </c>
      <c r="T17" s="104" t="s">
        <v>42</v>
      </c>
      <c r="V17" s="102" t="s">
        <v>31</v>
      </c>
      <c r="W17" s="103" t="s">
        <v>40</v>
      </c>
      <c r="X17" s="103" t="s">
        <v>32</v>
      </c>
      <c r="Y17" s="103" t="s">
        <v>44</v>
      </c>
      <c r="Z17" s="103" t="s">
        <v>41</v>
      </c>
      <c r="AA17" s="104" t="s">
        <v>42</v>
      </c>
      <c r="AB17" s="103" t="s">
        <v>44</v>
      </c>
      <c r="AC17" s="103" t="s">
        <v>41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</row>
    <row r="18" spans="1:216" s="4" customFormat="1" x14ac:dyDescent="0.25">
      <c r="A18" s="3"/>
      <c r="B18" s="26"/>
      <c r="C18" s="23"/>
      <c r="D18" s="23"/>
      <c r="E18" s="36"/>
      <c r="F18" s="28"/>
      <c r="G18" s="29"/>
      <c r="H18" s="36">
        <f>E18</f>
        <v>0</v>
      </c>
      <c r="I18" s="28">
        <f>F18</f>
        <v>0</v>
      </c>
      <c r="J18" s="29">
        <f>G18</f>
        <v>0</v>
      </c>
      <c r="L18" s="26"/>
      <c r="M18" s="23"/>
      <c r="N18" s="23"/>
      <c r="O18" s="36"/>
      <c r="P18" s="28"/>
      <c r="Q18" s="29"/>
      <c r="R18" s="36">
        <f>O18</f>
        <v>0</v>
      </c>
      <c r="S18" s="28">
        <f>P18</f>
        <v>0</v>
      </c>
      <c r="T18" s="29">
        <f>Q18</f>
        <v>0</v>
      </c>
      <c r="V18" s="26"/>
      <c r="W18" s="23"/>
      <c r="X18" s="23"/>
      <c r="Y18" s="36"/>
      <c r="Z18" s="28"/>
      <c r="AA18" s="29"/>
      <c r="AB18" s="36">
        <f>Y18</f>
        <v>0</v>
      </c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</row>
    <row r="19" spans="1:216" s="4" customFormat="1" x14ac:dyDescent="0.25">
      <c r="A19" s="3"/>
      <c r="B19" s="26"/>
      <c r="C19" s="23"/>
      <c r="D19" s="23"/>
      <c r="E19" s="36"/>
      <c r="F19" s="28"/>
      <c r="G19" s="29"/>
      <c r="H19" s="36">
        <f t="shared" ref="H19:J20" si="3">E19</f>
        <v>0</v>
      </c>
      <c r="I19" s="28">
        <f t="shared" si="3"/>
        <v>0</v>
      </c>
      <c r="J19" s="29">
        <f t="shared" si="3"/>
        <v>0</v>
      </c>
      <c r="L19" s="26"/>
      <c r="M19" s="23"/>
      <c r="N19" s="23"/>
      <c r="O19" s="36"/>
      <c r="P19" s="28"/>
      <c r="Q19" s="29"/>
      <c r="R19" s="36">
        <f t="shared" ref="R19:T20" si="4">O19</f>
        <v>0</v>
      </c>
      <c r="S19" s="28">
        <f t="shared" si="4"/>
        <v>0</v>
      </c>
      <c r="T19" s="29">
        <f t="shared" si="4"/>
        <v>0</v>
      </c>
      <c r="V19" s="26"/>
      <c r="W19" s="23"/>
      <c r="X19" s="23"/>
      <c r="Y19" s="36"/>
      <c r="Z19" s="28"/>
      <c r="AA19" s="29"/>
      <c r="AB19" s="36">
        <f t="shared" ref="AB19:AD20" si="5">Y19</f>
        <v>0</v>
      </c>
      <c r="AC19" s="28">
        <f t="shared" si="5"/>
        <v>0</v>
      </c>
      <c r="AD19" s="29">
        <f t="shared" si="5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</row>
    <row r="20" spans="1:216" s="4" customFormat="1" x14ac:dyDescent="0.25">
      <c r="A20" s="3"/>
      <c r="B20" s="26"/>
      <c r="C20" s="23"/>
      <c r="D20" s="23"/>
      <c r="E20" s="153"/>
      <c r="F20" s="154"/>
      <c r="G20" s="155"/>
      <c r="H20" s="36">
        <f t="shared" si="3"/>
        <v>0</v>
      </c>
      <c r="I20" s="28">
        <f t="shared" si="3"/>
        <v>0</v>
      </c>
      <c r="J20" s="29">
        <f t="shared" si="3"/>
        <v>0</v>
      </c>
      <c r="L20" s="26"/>
      <c r="M20" s="23"/>
      <c r="N20" s="23"/>
      <c r="O20" s="153"/>
      <c r="P20" s="154"/>
      <c r="Q20" s="155"/>
      <c r="R20" s="36">
        <f t="shared" si="4"/>
        <v>0</v>
      </c>
      <c r="S20" s="28">
        <f t="shared" si="4"/>
        <v>0</v>
      </c>
      <c r="T20" s="29">
        <f t="shared" si="4"/>
        <v>0</v>
      </c>
      <c r="V20" s="26"/>
      <c r="W20" s="23"/>
      <c r="X20" s="23"/>
      <c r="Y20" s="153"/>
      <c r="Z20" s="154"/>
      <c r="AA20" s="155"/>
      <c r="AB20" s="36">
        <f t="shared" si="5"/>
        <v>0</v>
      </c>
      <c r="AC20" s="28">
        <f t="shared" si="5"/>
        <v>0</v>
      </c>
      <c r="AD20" s="29">
        <f t="shared" si="5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</row>
    <row r="21" spans="1:216" s="4" customFormat="1" ht="24.75" thickBot="1" x14ac:dyDescent="0.3">
      <c r="A21" s="3"/>
      <c r="B21" s="27" t="s">
        <v>101</v>
      </c>
      <c r="C21" s="24"/>
      <c r="D21" s="24"/>
      <c r="E21" s="37"/>
      <c r="F21" s="30"/>
      <c r="G21" s="31"/>
      <c r="H21" s="37"/>
      <c r="I21" s="30"/>
      <c r="J21" s="31"/>
      <c r="L21" s="27" t="s">
        <v>101</v>
      </c>
      <c r="M21" s="24"/>
      <c r="N21" s="24"/>
      <c r="O21" s="37"/>
      <c r="P21" s="30"/>
      <c r="Q21" s="31"/>
      <c r="R21" s="37"/>
      <c r="S21" s="30"/>
      <c r="T21" s="31"/>
      <c r="V21" s="27" t="s">
        <v>101</v>
      </c>
      <c r="W21" s="24"/>
      <c r="X21" s="24"/>
      <c r="Y21" s="37"/>
      <c r="Z21" s="30"/>
      <c r="AA21" s="31"/>
      <c r="AB21" s="37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</row>
    <row r="22" spans="1:216" s="16" customFormat="1" ht="23.25" thickBot="1" x14ac:dyDescent="0.3">
      <c r="A22" s="13" t="s">
        <v>49</v>
      </c>
      <c r="B22" s="14" t="s">
        <v>37</v>
      </c>
      <c r="C22" s="25"/>
      <c r="D22" s="25"/>
      <c r="E22" s="38">
        <f>SUM(E18:E21)</f>
        <v>0</v>
      </c>
      <c r="F22" s="32">
        <f>ROUND(SUM(F18:F21),0)</f>
        <v>0</v>
      </c>
      <c r="G22" s="32">
        <f>ROUND(SUM(G18:G21),0)</f>
        <v>0</v>
      </c>
      <c r="H22" s="38">
        <f>SUM(H18:H21)</f>
        <v>0</v>
      </c>
      <c r="I22" s="32">
        <f>ROUND(SUM(I18:I21),0)</f>
        <v>0</v>
      </c>
      <c r="J22" s="32">
        <f>ROUND(SUM(J18:J21),0)</f>
        <v>0</v>
      </c>
      <c r="L22" s="14" t="s">
        <v>37</v>
      </c>
      <c r="M22" s="25"/>
      <c r="N22" s="25"/>
      <c r="O22" s="38">
        <f>SUM(O18:O21)</f>
        <v>0</v>
      </c>
      <c r="P22" s="32">
        <f>ROUND(SUM(P18:P21),0)</f>
        <v>0</v>
      </c>
      <c r="Q22" s="32">
        <f>ROUND(SUM(Q18:Q21),0)</f>
        <v>0</v>
      </c>
      <c r="R22" s="38">
        <f>SUM(R18:R21)</f>
        <v>0</v>
      </c>
      <c r="S22" s="32">
        <f>ROUND(SUM(S18:S21),0)</f>
        <v>0</v>
      </c>
      <c r="T22" s="32">
        <f>ROUND(SUM(T18:T21),0)</f>
        <v>0</v>
      </c>
      <c r="V22" s="14" t="s">
        <v>37</v>
      </c>
      <c r="W22" s="25"/>
      <c r="X22" s="25"/>
      <c r="Y22" s="38">
        <f>SUM(Y18:Y21)</f>
        <v>0</v>
      </c>
      <c r="Z22" s="32">
        <f>ROUND(SUM(Z18:Z21),0)</f>
        <v>0</v>
      </c>
      <c r="AA22" s="32">
        <f>ROUND(SUM(AA18:AA21),0)</f>
        <v>0</v>
      </c>
      <c r="AB22" s="38">
        <f>SUM(AB18:AB21)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</row>
    <row r="23" spans="1:216" s="16" customFormat="1" x14ac:dyDescent="0.25">
      <c r="A23" s="13"/>
      <c r="B23" s="14" t="s">
        <v>38</v>
      </c>
      <c r="C23" s="25"/>
      <c r="D23" s="25"/>
      <c r="E23" s="105"/>
      <c r="F23" s="105"/>
      <c r="G23" s="106"/>
      <c r="H23" s="105"/>
      <c r="I23" s="105"/>
      <c r="J23" s="106"/>
      <c r="L23" s="14" t="s">
        <v>38</v>
      </c>
      <c r="M23" s="25"/>
      <c r="N23" s="25"/>
      <c r="O23" s="105"/>
      <c r="P23" s="105"/>
      <c r="Q23" s="106"/>
      <c r="R23" s="105"/>
      <c r="S23" s="105"/>
      <c r="T23" s="106"/>
      <c r="V23" s="14" t="s">
        <v>38</v>
      </c>
      <c r="W23" s="25"/>
      <c r="X23" s="25"/>
      <c r="Y23" s="105"/>
      <c r="Z23" s="105"/>
      <c r="AA23" s="106"/>
      <c r="AB23" s="105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</row>
    <row r="24" spans="1:216" s="16" customFormat="1" x14ac:dyDescent="0.25">
      <c r="A24" s="13"/>
      <c r="B24" s="42"/>
      <c r="C24" s="107"/>
      <c r="D24" s="108"/>
      <c r="E24" s="108"/>
      <c r="F24" s="108"/>
      <c r="G24" s="108"/>
      <c r="H24" s="108"/>
      <c r="I24" s="108"/>
      <c r="J24" s="108"/>
      <c r="K24" s="22"/>
      <c r="L24" s="42"/>
      <c r="M24" s="107"/>
      <c r="N24" s="108"/>
      <c r="O24" s="108"/>
      <c r="P24" s="108"/>
      <c r="Q24" s="108"/>
      <c r="R24" s="108"/>
      <c r="S24" s="108"/>
      <c r="T24" s="108"/>
      <c r="U24" s="22"/>
      <c r="V24" s="42"/>
      <c r="W24" s="109"/>
      <c r="X24" s="109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</row>
    <row r="25" spans="1:216" s="16" customFormat="1" ht="15.75" thickBot="1" x14ac:dyDescent="0.3">
      <c r="A25" s="13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</row>
    <row r="26" spans="1:216" s="89" customFormat="1" ht="15.75" x14ac:dyDescent="0.25">
      <c r="A26" s="83"/>
      <c r="B26" s="90" t="str">
        <f>"Příjemce č. 1:  "&amp; 'Údaje a typ výzkumu'!$C$7</f>
        <v xml:space="preserve">Příjemce č. 1:  </v>
      </c>
      <c r="C26" s="91"/>
      <c r="D26" s="91"/>
      <c r="E26" s="91"/>
      <c r="F26" s="91"/>
      <c r="G26" s="92"/>
      <c r="H26" s="91"/>
      <c r="I26" s="91"/>
      <c r="J26" s="92"/>
      <c r="L26" s="90" t="str">
        <f>"Příjemce č. 1:  "&amp; 'Údaje a typ výzkumu'!$C$7</f>
        <v xml:space="preserve">Příjemce č. 1:  </v>
      </c>
      <c r="M26" s="91"/>
      <c r="N26" s="91"/>
      <c r="O26" s="91"/>
      <c r="P26" s="91"/>
      <c r="Q26" s="92"/>
      <c r="R26" s="91"/>
      <c r="S26" s="91"/>
      <c r="T26" s="92"/>
      <c r="V26" s="90" t="str">
        <f>"Příjemce č. 1:  "&amp; 'Údaje a typ výzkumu'!$C$7</f>
        <v xml:space="preserve">Příjemce č. 1:  </v>
      </c>
      <c r="W26" s="91"/>
      <c r="X26" s="91"/>
      <c r="Y26" s="91"/>
      <c r="Z26" s="91"/>
      <c r="AA26" s="92"/>
      <c r="AB26" s="91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</row>
    <row r="27" spans="1:216" s="89" customFormat="1" ht="15.75" x14ac:dyDescent="0.25">
      <c r="A27" s="83"/>
      <c r="B27" s="93">
        <v>2020</v>
      </c>
      <c r="C27" s="94"/>
      <c r="D27" s="94"/>
      <c r="E27" s="94"/>
      <c r="F27" s="94"/>
      <c r="G27" s="95"/>
      <c r="H27" s="94"/>
      <c r="I27" s="94"/>
      <c r="J27" s="95"/>
      <c r="L27" s="93">
        <v>2021</v>
      </c>
      <c r="M27" s="94"/>
      <c r="N27" s="94"/>
      <c r="O27" s="94"/>
      <c r="P27" s="94"/>
      <c r="Q27" s="95"/>
      <c r="R27" s="94"/>
      <c r="S27" s="94"/>
      <c r="T27" s="95"/>
      <c r="V27" s="93">
        <v>2022</v>
      </c>
      <c r="W27" s="94"/>
      <c r="X27" s="94"/>
      <c r="Y27" s="94"/>
      <c r="Z27" s="94"/>
      <c r="AA27" s="95"/>
      <c r="AB27" s="94"/>
      <c r="AC27" s="94"/>
      <c r="AD27" s="95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</row>
    <row r="28" spans="1:216" s="89" customFormat="1" ht="15.75" x14ac:dyDescent="0.25">
      <c r="A28" s="83"/>
      <c r="B28" s="96" t="s">
        <v>64</v>
      </c>
      <c r="C28" s="97"/>
      <c r="D28" s="97"/>
      <c r="E28" s="97"/>
      <c r="F28" s="97"/>
      <c r="G28" s="98"/>
      <c r="H28" s="97"/>
      <c r="I28" s="97"/>
      <c r="J28" s="98"/>
      <c r="L28" s="96" t="s">
        <v>64</v>
      </c>
      <c r="M28" s="97"/>
      <c r="N28" s="97"/>
      <c r="O28" s="97"/>
      <c r="P28" s="97"/>
      <c r="Q28" s="98"/>
      <c r="R28" s="97"/>
      <c r="S28" s="97"/>
      <c r="T28" s="98"/>
      <c r="V28" s="96" t="s">
        <v>64</v>
      </c>
      <c r="W28" s="97"/>
      <c r="X28" s="97"/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</row>
    <row r="29" spans="1:216" s="89" customFormat="1" ht="15.75" thickBot="1" x14ac:dyDescent="0.3">
      <c r="A29" s="83"/>
      <c r="B29" s="99"/>
      <c r="C29" s="100"/>
      <c r="D29" s="100"/>
      <c r="E29" s="100"/>
      <c r="F29" s="100"/>
      <c r="G29" s="101"/>
      <c r="H29" s="100"/>
      <c r="I29" s="100"/>
      <c r="J29" s="101"/>
      <c r="L29" s="99"/>
      <c r="M29" s="100"/>
      <c r="N29" s="100"/>
      <c r="O29" s="100"/>
      <c r="P29" s="100"/>
      <c r="Q29" s="101"/>
      <c r="R29" s="100"/>
      <c r="S29" s="100"/>
      <c r="T29" s="101"/>
      <c r="V29" s="99"/>
      <c r="W29" s="100"/>
      <c r="X29" s="100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</row>
    <row r="30" spans="1:216" s="2" customFormat="1" ht="48" x14ac:dyDescent="0.25">
      <c r="A30" s="83"/>
      <c r="B30" s="102" t="s">
        <v>31</v>
      </c>
      <c r="C30" s="103" t="s">
        <v>40</v>
      </c>
      <c r="D30" s="103" t="s">
        <v>32</v>
      </c>
      <c r="E30" s="103" t="s">
        <v>44</v>
      </c>
      <c r="F30" s="103" t="s">
        <v>41</v>
      </c>
      <c r="G30" s="104" t="s">
        <v>42</v>
      </c>
      <c r="H30" s="103" t="s">
        <v>44</v>
      </c>
      <c r="I30" s="103" t="s">
        <v>41</v>
      </c>
      <c r="J30" s="104" t="s">
        <v>42</v>
      </c>
      <c r="L30" s="102" t="s">
        <v>31</v>
      </c>
      <c r="M30" s="103" t="s">
        <v>40</v>
      </c>
      <c r="N30" s="103" t="s">
        <v>32</v>
      </c>
      <c r="O30" s="103" t="s">
        <v>44</v>
      </c>
      <c r="P30" s="103" t="s">
        <v>41</v>
      </c>
      <c r="Q30" s="104" t="s">
        <v>42</v>
      </c>
      <c r="R30" s="103" t="s">
        <v>44</v>
      </c>
      <c r="S30" s="103" t="s">
        <v>41</v>
      </c>
      <c r="T30" s="104" t="s">
        <v>42</v>
      </c>
      <c r="V30" s="102" t="s">
        <v>31</v>
      </c>
      <c r="W30" s="103" t="s">
        <v>40</v>
      </c>
      <c r="X30" s="103" t="s">
        <v>32</v>
      </c>
      <c r="Y30" s="103" t="s">
        <v>44</v>
      </c>
      <c r="Z30" s="103" t="s">
        <v>41</v>
      </c>
      <c r="AA30" s="104" t="s">
        <v>42</v>
      </c>
      <c r="AB30" s="103" t="s">
        <v>44</v>
      </c>
      <c r="AC30" s="103" t="s">
        <v>41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</row>
    <row r="31" spans="1:216" s="4" customFormat="1" x14ac:dyDescent="0.25">
      <c r="A31" s="3"/>
      <c r="B31" s="26"/>
      <c r="C31" s="23"/>
      <c r="D31" s="23"/>
      <c r="E31" s="36"/>
      <c r="F31" s="28"/>
      <c r="G31" s="29"/>
      <c r="H31" s="36">
        <f>E31</f>
        <v>0</v>
      </c>
      <c r="I31" s="28">
        <f>F31</f>
        <v>0</v>
      </c>
      <c r="J31" s="29">
        <f>G31</f>
        <v>0</v>
      </c>
      <c r="L31" s="26"/>
      <c r="M31" s="23"/>
      <c r="N31" s="23"/>
      <c r="O31" s="36"/>
      <c r="P31" s="28"/>
      <c r="Q31" s="29"/>
      <c r="R31" s="36">
        <f>O31</f>
        <v>0</v>
      </c>
      <c r="S31" s="28">
        <f>P31</f>
        <v>0</v>
      </c>
      <c r="T31" s="29">
        <f>Q31</f>
        <v>0</v>
      </c>
      <c r="V31" s="26"/>
      <c r="W31" s="23"/>
      <c r="X31" s="23"/>
      <c r="Y31" s="36"/>
      <c r="Z31" s="28"/>
      <c r="AA31" s="29"/>
      <c r="AB31" s="36">
        <f>Y31</f>
        <v>0</v>
      </c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</row>
    <row r="32" spans="1:216" s="4" customFormat="1" x14ac:dyDescent="0.25">
      <c r="A32" s="3"/>
      <c r="B32" s="26"/>
      <c r="C32" s="23"/>
      <c r="D32" s="23"/>
      <c r="E32" s="36"/>
      <c r="F32" s="28"/>
      <c r="G32" s="29"/>
      <c r="H32" s="36">
        <f t="shared" ref="H32:J33" si="6">E32</f>
        <v>0</v>
      </c>
      <c r="I32" s="28">
        <f t="shared" si="6"/>
        <v>0</v>
      </c>
      <c r="J32" s="29">
        <f t="shared" si="6"/>
        <v>0</v>
      </c>
      <c r="L32" s="26"/>
      <c r="M32" s="23"/>
      <c r="N32" s="23"/>
      <c r="O32" s="36"/>
      <c r="P32" s="28"/>
      <c r="Q32" s="29"/>
      <c r="R32" s="36">
        <f t="shared" ref="R32:T33" si="7">O32</f>
        <v>0</v>
      </c>
      <c r="S32" s="28">
        <f t="shared" si="7"/>
        <v>0</v>
      </c>
      <c r="T32" s="29">
        <f t="shared" si="7"/>
        <v>0</v>
      </c>
      <c r="V32" s="26"/>
      <c r="W32" s="23"/>
      <c r="X32" s="23"/>
      <c r="Y32" s="36"/>
      <c r="Z32" s="28"/>
      <c r="AA32" s="29"/>
      <c r="AB32" s="36">
        <f t="shared" ref="AB32:AD33" si="8">Y32</f>
        <v>0</v>
      </c>
      <c r="AC32" s="28">
        <f t="shared" si="8"/>
        <v>0</v>
      </c>
      <c r="AD32" s="29">
        <f t="shared" si="8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</row>
    <row r="33" spans="1:216" s="4" customFormat="1" x14ac:dyDescent="0.25">
      <c r="A33" s="3"/>
      <c r="B33" s="26"/>
      <c r="C33" s="23"/>
      <c r="D33" s="23"/>
      <c r="E33" s="36"/>
      <c r="F33" s="28"/>
      <c r="G33" s="29"/>
      <c r="H33" s="36">
        <f t="shared" si="6"/>
        <v>0</v>
      </c>
      <c r="I33" s="28">
        <f t="shared" si="6"/>
        <v>0</v>
      </c>
      <c r="J33" s="29">
        <f t="shared" si="6"/>
        <v>0</v>
      </c>
      <c r="L33" s="26"/>
      <c r="M33" s="23"/>
      <c r="N33" s="23"/>
      <c r="O33" s="36"/>
      <c r="P33" s="28"/>
      <c r="Q33" s="29"/>
      <c r="R33" s="36">
        <f t="shared" si="7"/>
        <v>0</v>
      </c>
      <c r="S33" s="28">
        <f t="shared" si="7"/>
        <v>0</v>
      </c>
      <c r="T33" s="29">
        <f t="shared" si="7"/>
        <v>0</v>
      </c>
      <c r="V33" s="26"/>
      <c r="W33" s="23"/>
      <c r="X33" s="23"/>
      <c r="Y33" s="36"/>
      <c r="Z33" s="28"/>
      <c r="AA33" s="29"/>
      <c r="AB33" s="36">
        <f t="shared" si="8"/>
        <v>0</v>
      </c>
      <c r="AC33" s="28">
        <f t="shared" si="8"/>
        <v>0</v>
      </c>
      <c r="AD33" s="29">
        <f t="shared" si="8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</row>
    <row r="34" spans="1:216" s="4" customFormat="1" ht="24.75" thickBot="1" x14ac:dyDescent="0.3">
      <c r="A34" s="3"/>
      <c r="B34" s="27" t="s">
        <v>101</v>
      </c>
      <c r="C34" s="24"/>
      <c r="D34" s="24"/>
      <c r="E34" s="37"/>
      <c r="F34" s="30"/>
      <c r="G34" s="31"/>
      <c r="H34" s="37"/>
      <c r="I34" s="30"/>
      <c r="J34" s="31"/>
      <c r="L34" s="27" t="s">
        <v>101</v>
      </c>
      <c r="M34" s="24"/>
      <c r="N34" s="24"/>
      <c r="O34" s="37"/>
      <c r="P34" s="30"/>
      <c r="Q34" s="31"/>
      <c r="R34" s="37"/>
      <c r="S34" s="30"/>
      <c r="T34" s="31"/>
      <c r="V34" s="27" t="s">
        <v>101</v>
      </c>
      <c r="W34" s="24"/>
      <c r="X34" s="24"/>
      <c r="Y34" s="37"/>
      <c r="Z34" s="30"/>
      <c r="AA34" s="31"/>
      <c r="AB34" s="37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</row>
    <row r="35" spans="1:216" s="16" customFormat="1" ht="23.25" thickBot="1" x14ac:dyDescent="0.3">
      <c r="A35" s="13" t="s">
        <v>49</v>
      </c>
      <c r="B35" s="14" t="s">
        <v>37</v>
      </c>
      <c r="C35" s="25"/>
      <c r="D35" s="25"/>
      <c r="E35" s="38">
        <f>SUM(E31:E34)</f>
        <v>0</v>
      </c>
      <c r="F35" s="32">
        <f>ROUND(SUM(F31:F34),0)</f>
        <v>0</v>
      </c>
      <c r="G35" s="32">
        <f>ROUND(SUM(G31:G34),0)</f>
        <v>0</v>
      </c>
      <c r="H35" s="38">
        <f>SUM(H31:H34)</f>
        <v>0</v>
      </c>
      <c r="I35" s="32">
        <f>ROUND(SUM(I31:I34),0)</f>
        <v>0</v>
      </c>
      <c r="J35" s="32">
        <f>ROUND(SUM(J31:J34),0)</f>
        <v>0</v>
      </c>
      <c r="L35" s="14" t="s">
        <v>37</v>
      </c>
      <c r="M35" s="25"/>
      <c r="N35" s="25"/>
      <c r="O35" s="38">
        <f>SUM(O31:O34)</f>
        <v>0</v>
      </c>
      <c r="P35" s="32">
        <f>ROUND(SUM(P31:P34),0)</f>
        <v>0</v>
      </c>
      <c r="Q35" s="32">
        <f>ROUND(SUM(Q31:Q34),0)</f>
        <v>0</v>
      </c>
      <c r="R35" s="38">
        <f>SUM(R31:R34)</f>
        <v>0</v>
      </c>
      <c r="S35" s="32">
        <f>ROUND(SUM(S31:S34),0)</f>
        <v>0</v>
      </c>
      <c r="T35" s="32">
        <f>ROUND(SUM(T31:T34),0)</f>
        <v>0</v>
      </c>
      <c r="V35" s="14" t="s">
        <v>37</v>
      </c>
      <c r="W35" s="25"/>
      <c r="X35" s="25"/>
      <c r="Y35" s="38">
        <f>SUM(Y31:Y34)</f>
        <v>0</v>
      </c>
      <c r="Z35" s="32">
        <f>ROUND(SUM(Z31:Z34),0)</f>
        <v>0</v>
      </c>
      <c r="AA35" s="32">
        <f>ROUND(SUM(AA31:AA34),0)</f>
        <v>0</v>
      </c>
      <c r="AB35" s="38">
        <f>SUM(AB31:AB34)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</row>
    <row r="36" spans="1:216" s="16" customFormat="1" x14ac:dyDescent="0.25">
      <c r="A36" s="13"/>
      <c r="B36" s="14" t="s">
        <v>38</v>
      </c>
      <c r="C36" s="25"/>
      <c r="D36" s="25"/>
      <c r="E36" s="105"/>
      <c r="F36" s="105"/>
      <c r="G36" s="106"/>
      <c r="H36" s="105"/>
      <c r="I36" s="105"/>
      <c r="J36" s="106"/>
      <c r="L36" s="14" t="s">
        <v>38</v>
      </c>
      <c r="M36" s="25"/>
      <c r="N36" s="25"/>
      <c r="O36" s="105"/>
      <c r="P36" s="105"/>
      <c r="Q36" s="106"/>
      <c r="R36" s="105"/>
      <c r="S36" s="105"/>
      <c r="T36" s="106"/>
      <c r="V36" s="14" t="s">
        <v>38</v>
      </c>
      <c r="W36" s="25"/>
      <c r="X36" s="25"/>
      <c r="Y36" s="105"/>
      <c r="Z36" s="105"/>
      <c r="AA36" s="106"/>
      <c r="AB36" s="105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</row>
    <row r="37" spans="1:216" s="16" customFormat="1" x14ac:dyDescent="0.25">
      <c r="A37" s="13"/>
      <c r="B37" s="42"/>
      <c r="C37" s="107"/>
      <c r="D37" s="108"/>
      <c r="E37" s="108"/>
      <c r="F37" s="108"/>
      <c r="G37" s="108"/>
      <c r="H37" s="108"/>
      <c r="I37" s="108"/>
      <c r="J37" s="108"/>
      <c r="K37" s="22"/>
      <c r="L37" s="42"/>
      <c r="M37" s="107"/>
      <c r="N37" s="108"/>
      <c r="O37" s="108"/>
      <c r="P37" s="108"/>
      <c r="Q37" s="108"/>
      <c r="R37" s="108"/>
      <c r="S37" s="108"/>
      <c r="T37" s="108"/>
      <c r="U37" s="22"/>
      <c r="V37" s="42"/>
      <c r="W37" s="109"/>
      <c r="X37" s="109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</row>
    <row r="38" spans="1:216" s="89" customFormat="1" ht="15.75" x14ac:dyDescent="0.25">
      <c r="A38" s="83"/>
      <c r="B38" s="96" t="s">
        <v>65</v>
      </c>
      <c r="C38" s="97"/>
      <c r="D38" s="97"/>
      <c r="E38" s="97"/>
      <c r="F38" s="97"/>
      <c r="G38" s="98"/>
      <c r="H38" s="97"/>
      <c r="I38" s="97"/>
      <c r="J38" s="98"/>
      <c r="L38" s="96" t="s">
        <v>65</v>
      </c>
      <c r="M38" s="97"/>
      <c r="N38" s="97"/>
      <c r="O38" s="97"/>
      <c r="P38" s="97"/>
      <c r="Q38" s="98"/>
      <c r="R38" s="97"/>
      <c r="S38" s="97"/>
      <c r="T38" s="98"/>
      <c r="V38" s="96" t="s">
        <v>65</v>
      </c>
      <c r="W38" s="97"/>
      <c r="X38" s="97"/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</row>
    <row r="39" spans="1:216" s="89" customFormat="1" ht="15.75" thickBot="1" x14ac:dyDescent="0.3">
      <c r="A39" s="83"/>
      <c r="B39" s="99"/>
      <c r="C39" s="100"/>
      <c r="D39" s="100"/>
      <c r="E39" s="100"/>
      <c r="F39" s="100"/>
      <c r="G39" s="101"/>
      <c r="H39" s="100"/>
      <c r="I39" s="100"/>
      <c r="J39" s="101"/>
      <c r="L39" s="99"/>
      <c r="M39" s="100"/>
      <c r="N39" s="100"/>
      <c r="O39" s="100"/>
      <c r="P39" s="100"/>
      <c r="Q39" s="101"/>
      <c r="R39" s="100"/>
      <c r="S39" s="100"/>
      <c r="T39" s="101"/>
      <c r="V39" s="99"/>
      <c r="W39" s="100"/>
      <c r="X39" s="100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</row>
    <row r="40" spans="1:216" s="2" customFormat="1" ht="48" x14ac:dyDescent="0.25">
      <c r="A40" s="83"/>
      <c r="B40" s="102" t="s">
        <v>31</v>
      </c>
      <c r="C40" s="103" t="s">
        <v>40</v>
      </c>
      <c r="D40" s="103" t="s">
        <v>32</v>
      </c>
      <c r="E40" s="103" t="s">
        <v>44</v>
      </c>
      <c r="F40" s="103" t="s">
        <v>41</v>
      </c>
      <c r="G40" s="104" t="s">
        <v>42</v>
      </c>
      <c r="H40" s="103" t="s">
        <v>44</v>
      </c>
      <c r="I40" s="103" t="s">
        <v>41</v>
      </c>
      <c r="J40" s="104" t="s">
        <v>42</v>
      </c>
      <c r="L40" s="102" t="s">
        <v>31</v>
      </c>
      <c r="M40" s="103" t="s">
        <v>40</v>
      </c>
      <c r="N40" s="103" t="s">
        <v>32</v>
      </c>
      <c r="O40" s="103" t="s">
        <v>44</v>
      </c>
      <c r="P40" s="103" t="s">
        <v>41</v>
      </c>
      <c r="Q40" s="104" t="s">
        <v>42</v>
      </c>
      <c r="R40" s="103" t="s">
        <v>44</v>
      </c>
      <c r="S40" s="103" t="s">
        <v>41</v>
      </c>
      <c r="T40" s="104" t="s">
        <v>42</v>
      </c>
      <c r="V40" s="102" t="s">
        <v>31</v>
      </c>
      <c r="W40" s="103" t="s">
        <v>40</v>
      </c>
      <c r="X40" s="103" t="s">
        <v>32</v>
      </c>
      <c r="Y40" s="103" t="s">
        <v>44</v>
      </c>
      <c r="Z40" s="103" t="s">
        <v>41</v>
      </c>
      <c r="AA40" s="104" t="s">
        <v>42</v>
      </c>
      <c r="AB40" s="103" t="s">
        <v>44</v>
      </c>
      <c r="AC40" s="103" t="s">
        <v>41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</row>
    <row r="41" spans="1:216" s="4" customFormat="1" x14ac:dyDescent="0.25">
      <c r="A41" s="3"/>
      <c r="B41" s="26"/>
      <c r="C41" s="23"/>
      <c r="D41" s="23"/>
      <c r="E41" s="36"/>
      <c r="F41" s="28"/>
      <c r="G41" s="29"/>
      <c r="H41" s="36">
        <f>E41</f>
        <v>0</v>
      </c>
      <c r="I41" s="28">
        <f>F41</f>
        <v>0</v>
      </c>
      <c r="J41" s="29">
        <f>G41</f>
        <v>0</v>
      </c>
      <c r="L41" s="26"/>
      <c r="M41" s="23"/>
      <c r="N41" s="23"/>
      <c r="O41" s="36"/>
      <c r="P41" s="28"/>
      <c r="Q41" s="29"/>
      <c r="R41" s="36">
        <f>O41</f>
        <v>0</v>
      </c>
      <c r="S41" s="28">
        <f>P41</f>
        <v>0</v>
      </c>
      <c r="T41" s="29">
        <f>Q41</f>
        <v>0</v>
      </c>
      <c r="V41" s="26"/>
      <c r="W41" s="23"/>
      <c r="X41" s="23"/>
      <c r="Y41" s="36"/>
      <c r="Z41" s="28"/>
      <c r="AA41" s="29"/>
      <c r="AB41" s="36">
        <f>Y41</f>
        <v>0</v>
      </c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</row>
    <row r="42" spans="1:216" s="4" customFormat="1" x14ac:dyDescent="0.25">
      <c r="A42" s="3"/>
      <c r="B42" s="26"/>
      <c r="C42" s="23"/>
      <c r="D42" s="23"/>
      <c r="E42" s="36"/>
      <c r="F42" s="28"/>
      <c r="G42" s="29"/>
      <c r="H42" s="36">
        <f t="shared" ref="H42:J43" si="9">E42</f>
        <v>0</v>
      </c>
      <c r="I42" s="28">
        <f t="shared" si="9"/>
        <v>0</v>
      </c>
      <c r="J42" s="29">
        <f t="shared" si="9"/>
        <v>0</v>
      </c>
      <c r="L42" s="26"/>
      <c r="M42" s="23"/>
      <c r="N42" s="23"/>
      <c r="O42" s="36"/>
      <c r="P42" s="28"/>
      <c r="Q42" s="29"/>
      <c r="R42" s="36">
        <f t="shared" ref="R42:T43" si="10">O42</f>
        <v>0</v>
      </c>
      <c r="S42" s="28">
        <f t="shared" si="10"/>
        <v>0</v>
      </c>
      <c r="T42" s="29">
        <f t="shared" si="10"/>
        <v>0</v>
      </c>
      <c r="V42" s="26"/>
      <c r="W42" s="23"/>
      <c r="X42" s="23"/>
      <c r="Y42" s="36"/>
      <c r="Z42" s="28"/>
      <c r="AA42" s="29"/>
      <c r="AB42" s="36">
        <f t="shared" ref="AB42:AD43" si="11">Y42</f>
        <v>0</v>
      </c>
      <c r="AC42" s="28">
        <f t="shared" si="11"/>
        <v>0</v>
      </c>
      <c r="AD42" s="29">
        <f t="shared" si="11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</row>
    <row r="43" spans="1:216" s="4" customFormat="1" x14ac:dyDescent="0.25">
      <c r="A43" s="3"/>
      <c r="B43" s="26"/>
      <c r="C43" s="23"/>
      <c r="D43" s="23"/>
      <c r="E43" s="153"/>
      <c r="F43" s="154"/>
      <c r="G43" s="155"/>
      <c r="H43" s="36">
        <f t="shared" si="9"/>
        <v>0</v>
      </c>
      <c r="I43" s="28">
        <f t="shared" si="9"/>
        <v>0</v>
      </c>
      <c r="J43" s="29">
        <f t="shared" si="9"/>
        <v>0</v>
      </c>
      <c r="L43" s="26"/>
      <c r="M43" s="23"/>
      <c r="N43" s="23"/>
      <c r="O43" s="153"/>
      <c r="P43" s="154"/>
      <c r="Q43" s="155"/>
      <c r="R43" s="36">
        <f t="shared" si="10"/>
        <v>0</v>
      </c>
      <c r="S43" s="28">
        <f t="shared" si="10"/>
        <v>0</v>
      </c>
      <c r="T43" s="29">
        <f t="shared" si="10"/>
        <v>0</v>
      </c>
      <c r="V43" s="26"/>
      <c r="W43" s="23"/>
      <c r="X43" s="23"/>
      <c r="Y43" s="153"/>
      <c r="Z43" s="154"/>
      <c r="AA43" s="155"/>
      <c r="AB43" s="36">
        <f t="shared" si="11"/>
        <v>0</v>
      </c>
      <c r="AC43" s="28">
        <f t="shared" si="11"/>
        <v>0</v>
      </c>
      <c r="AD43" s="29">
        <f t="shared" si="11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</row>
    <row r="44" spans="1:216" s="4" customFormat="1" ht="24.75" thickBot="1" x14ac:dyDescent="0.3">
      <c r="A44" s="3"/>
      <c r="B44" s="27" t="s">
        <v>101</v>
      </c>
      <c r="C44" s="24"/>
      <c r="D44" s="24"/>
      <c r="E44" s="37"/>
      <c r="F44" s="30"/>
      <c r="G44" s="31"/>
      <c r="H44" s="37"/>
      <c r="I44" s="30"/>
      <c r="J44" s="31"/>
      <c r="L44" s="27" t="s">
        <v>101</v>
      </c>
      <c r="M44" s="24"/>
      <c r="N44" s="24"/>
      <c r="O44" s="37"/>
      <c r="P44" s="30"/>
      <c r="Q44" s="31"/>
      <c r="R44" s="37"/>
      <c r="S44" s="30"/>
      <c r="T44" s="31"/>
      <c r="V44" s="27" t="s">
        <v>101</v>
      </c>
      <c r="W44" s="24"/>
      <c r="X44" s="24"/>
      <c r="Y44" s="37"/>
      <c r="Z44" s="30"/>
      <c r="AA44" s="31"/>
      <c r="AB44" s="37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</row>
    <row r="45" spans="1:216" s="16" customFormat="1" ht="23.25" thickBot="1" x14ac:dyDescent="0.3">
      <c r="A45" s="13" t="s">
        <v>49</v>
      </c>
      <c r="B45" s="14" t="s">
        <v>37</v>
      </c>
      <c r="C45" s="25"/>
      <c r="D45" s="25"/>
      <c r="E45" s="38">
        <f>SUM(E41:E44)</f>
        <v>0</v>
      </c>
      <c r="F45" s="32">
        <f>ROUND(SUM(F41:F44),0)</f>
        <v>0</v>
      </c>
      <c r="G45" s="32">
        <f>ROUND(SUM(G41:G44),0)</f>
        <v>0</v>
      </c>
      <c r="H45" s="38">
        <f>SUM(H41:H44)</f>
        <v>0</v>
      </c>
      <c r="I45" s="32">
        <f>ROUND(SUM(I41:I44),0)</f>
        <v>0</v>
      </c>
      <c r="J45" s="32">
        <f>ROUND(SUM(J41:J44),0)</f>
        <v>0</v>
      </c>
      <c r="L45" s="14" t="s">
        <v>37</v>
      </c>
      <c r="M45" s="25"/>
      <c r="N45" s="25"/>
      <c r="O45" s="38">
        <f>SUM(O41:O44)</f>
        <v>0</v>
      </c>
      <c r="P45" s="32">
        <f>ROUND(SUM(P41:P44),0)</f>
        <v>0</v>
      </c>
      <c r="Q45" s="32">
        <f>ROUND(SUM(Q41:Q44),0)</f>
        <v>0</v>
      </c>
      <c r="R45" s="38">
        <f>SUM(R41:R44)</f>
        <v>0</v>
      </c>
      <c r="S45" s="32">
        <f>ROUND(SUM(S41:S44),0)</f>
        <v>0</v>
      </c>
      <c r="T45" s="32">
        <f>ROUND(SUM(T41:T44),0)</f>
        <v>0</v>
      </c>
      <c r="V45" s="14" t="s">
        <v>37</v>
      </c>
      <c r="W45" s="25"/>
      <c r="X45" s="25"/>
      <c r="Y45" s="38">
        <f>SUM(Y41:Y44)</f>
        <v>0</v>
      </c>
      <c r="Z45" s="32">
        <f>ROUND(SUM(Z41:Z44),0)</f>
        <v>0</v>
      </c>
      <c r="AA45" s="32">
        <f>ROUND(SUM(AA41:AA44),0)</f>
        <v>0</v>
      </c>
      <c r="AB45" s="38">
        <f>SUM(AB41:AB44)</f>
        <v>0</v>
      </c>
      <c r="AC45" s="32">
        <f>ROUND(SUM(AC41:AC44),0)</f>
        <v>0</v>
      </c>
      <c r="AD45" s="32">
        <f>ROUND(SUM(AD41:AD44),0)</f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</row>
    <row r="46" spans="1:216" s="16" customFormat="1" x14ac:dyDescent="0.25">
      <c r="A46" s="13"/>
      <c r="B46" s="14" t="s">
        <v>38</v>
      </c>
      <c r="C46" s="25"/>
      <c r="D46" s="25"/>
      <c r="E46" s="105"/>
      <c r="F46" s="105"/>
      <c r="G46" s="106"/>
      <c r="H46" s="105"/>
      <c r="I46" s="105"/>
      <c r="J46" s="106"/>
      <c r="L46" s="14" t="s">
        <v>38</v>
      </c>
      <c r="M46" s="25"/>
      <c r="N46" s="25"/>
      <c r="O46" s="105"/>
      <c r="P46" s="105"/>
      <c r="Q46" s="106"/>
      <c r="R46" s="105"/>
      <c r="S46" s="105"/>
      <c r="T46" s="106"/>
      <c r="V46" s="14" t="s">
        <v>38</v>
      </c>
      <c r="W46" s="25"/>
      <c r="X46" s="25"/>
      <c r="Y46" s="105"/>
      <c r="Z46" s="105"/>
      <c r="AA46" s="106"/>
      <c r="AB46" s="105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</row>
    <row r="47" spans="1:216" s="16" customFormat="1" x14ac:dyDescent="0.25">
      <c r="A47" s="13"/>
      <c r="B47" s="42"/>
      <c r="C47" s="107"/>
      <c r="D47" s="108"/>
      <c r="E47" s="108"/>
      <c r="F47" s="108"/>
      <c r="G47" s="108"/>
      <c r="H47" s="108"/>
      <c r="I47" s="108"/>
      <c r="J47" s="108"/>
      <c r="K47" s="22"/>
      <c r="L47" s="42"/>
      <c r="M47" s="107"/>
      <c r="N47" s="108"/>
      <c r="O47" s="108"/>
      <c r="P47" s="108"/>
      <c r="Q47" s="108"/>
      <c r="R47" s="108"/>
      <c r="S47" s="108"/>
      <c r="T47" s="108"/>
      <c r="U47" s="22"/>
      <c r="V47" s="42"/>
      <c r="W47" s="109"/>
      <c r="X47" s="109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</row>
  </sheetData>
  <sheetProtection algorithmName="SHA-512" hashValue="/eAPiHJfrboAevv1ceBz65l1Vk+n/NaYdB7G5d9LVmrcZsQvnmWFTEQijRz3Nt5Qq6aVmQzUTrERz1QaxlA5xg==" saltValue="Gm4IgGmElZxcPGKJFb0pAA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J35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hidden="1" customWidth="1"/>
    <col min="6" max="7" width="14.7109375" style="22" customWidth="1"/>
    <col min="8" max="10" width="14.7109375" style="22" hidden="1" customWidth="1"/>
    <col min="11" max="11" width="3.7109375" style="39" customWidth="1"/>
    <col min="12" max="12" width="39.28515625" style="112" hidden="1" customWidth="1"/>
    <col min="13" max="13" width="10.140625" style="112" hidden="1" customWidth="1"/>
    <col min="14" max="14" width="65.7109375" style="22" customWidth="1"/>
    <col min="15" max="15" width="8.7109375" style="22" hidden="1" customWidth="1"/>
    <col min="16" max="17" width="14.7109375" style="22" customWidth="1"/>
    <col min="18" max="20" width="14.7109375" style="22" hidden="1" customWidth="1"/>
    <col min="21" max="21" width="3.7109375" style="39" customWidth="1"/>
    <col min="22" max="22" width="39.28515625" style="112" hidden="1" customWidth="1"/>
    <col min="23" max="23" width="10.140625" style="112" hidden="1" customWidth="1"/>
    <col min="24" max="24" width="65.7109375" style="22" customWidth="1"/>
    <col min="25" max="25" width="8.7109375" style="22" hidden="1" customWidth="1"/>
    <col min="26" max="27" width="14.7109375" style="22" customWidth="1"/>
    <col min="28" max="30" width="14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hidden="1" customWidth="1"/>
    <col min="36" max="37" width="14.7109375" style="1" customWidth="1"/>
    <col min="38" max="38" width="14.7109375" style="1" hidden="1" customWidth="1"/>
    <col min="39" max="40" width="14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hidden="1" customWidth="1"/>
    <col min="46" max="47" width="14.7109375" style="1" customWidth="1"/>
    <col min="48" max="48" width="14.7109375" style="1" hidden="1" customWidth="1"/>
    <col min="49" max="50" width="14.7109375" style="1" customWidth="1"/>
    <col min="51" max="109" width="9.85546875" style="1"/>
    <col min="110" max="115" width="9.85546875" style="40"/>
    <col min="116" max="16384" width="9.85546875" style="22"/>
  </cols>
  <sheetData>
    <row r="1" spans="1:140" s="16" customFormat="1" ht="15.75" thickBot="1" x14ac:dyDescent="0.3">
      <c r="B1" s="171"/>
      <c r="C1" s="171"/>
      <c r="F1" s="168" t="str">
        <f>'Údaje a typ výzkumu'!C18</f>
        <v>Přihláška projektu</v>
      </c>
      <c r="G1" s="170"/>
      <c r="H1" s="169"/>
      <c r="I1" s="168" t="str">
        <f>'Údaje a typ výzkumu'!C19</f>
        <v>Podle Smlouvy</v>
      </c>
      <c r="J1" s="170"/>
      <c r="K1" s="172"/>
      <c r="L1" s="171"/>
      <c r="M1" s="171"/>
      <c r="P1" s="168" t="str">
        <f>'Údaje a typ výzkumu'!C18</f>
        <v>Přihláška projektu</v>
      </c>
      <c r="Q1" s="170"/>
      <c r="R1" s="169"/>
      <c r="S1" s="168" t="str">
        <f>'Údaje a typ výzkumu'!C19</f>
        <v>Podle Smlouvy</v>
      </c>
      <c r="T1" s="170"/>
      <c r="U1" s="172"/>
      <c r="V1" s="171"/>
      <c r="W1" s="171"/>
      <c r="Z1" s="168" t="str">
        <f>'Údaje a typ výzkumu'!C18</f>
        <v>Přihláška projektu</v>
      </c>
      <c r="AA1" s="170"/>
      <c r="AB1" s="169"/>
      <c r="AC1" s="168" t="str">
        <f>'Údaje a typ výzkumu'!C19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268"/>
      <c r="DG1" s="268"/>
      <c r="DH1" s="268"/>
      <c r="DI1" s="268"/>
    </row>
    <row r="2" spans="1:140" s="89" customFormat="1" ht="15.75" thickBot="1" x14ac:dyDescent="0.3">
      <c r="A2" s="83"/>
      <c r="B2" s="115"/>
      <c r="C2" s="85"/>
      <c r="D2" s="85" t="s">
        <v>111</v>
      </c>
      <c r="E2" s="85"/>
      <c r="F2" s="85"/>
      <c r="G2" s="87"/>
      <c r="H2" s="160"/>
      <c r="I2" s="85"/>
      <c r="J2" s="87"/>
      <c r="K2" s="181"/>
      <c r="L2" s="115"/>
      <c r="M2" s="85"/>
      <c r="N2" s="85" t="s">
        <v>112</v>
      </c>
      <c r="O2" s="85"/>
      <c r="P2" s="85"/>
      <c r="Q2" s="87"/>
      <c r="R2" s="160"/>
      <c r="S2" s="85"/>
      <c r="T2" s="87"/>
      <c r="U2" s="181"/>
      <c r="V2" s="115"/>
      <c r="W2" s="85"/>
      <c r="X2" s="85" t="s">
        <v>111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269"/>
      <c r="DG2" s="269"/>
      <c r="DH2" s="269"/>
      <c r="DI2" s="269"/>
      <c r="DJ2" s="269"/>
      <c r="DK2" s="269"/>
    </row>
    <row r="3" spans="1:140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 s="39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 s="39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40"/>
      <c r="DG3" s="40"/>
      <c r="DH3" s="40"/>
      <c r="DI3" s="40"/>
      <c r="DJ3" s="40"/>
      <c r="DK3" s="40"/>
    </row>
    <row r="4" spans="1:140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39"/>
      <c r="L4" s="88"/>
      <c r="M4" s="88"/>
      <c r="N4" s="93">
        <v>2021</v>
      </c>
      <c r="O4" s="94"/>
      <c r="P4" s="94"/>
      <c r="Q4" s="95"/>
      <c r="R4" s="94"/>
      <c r="S4" s="94"/>
      <c r="T4" s="95"/>
      <c r="U4" s="39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40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</row>
    <row r="5" spans="1:140" s="89" customFormat="1" ht="15.75" x14ac:dyDescent="0.25">
      <c r="A5" s="83"/>
      <c r="B5" s="88"/>
      <c r="C5" s="88"/>
      <c r="D5" s="96" t="s">
        <v>66</v>
      </c>
      <c r="E5" s="97"/>
      <c r="F5" s="97"/>
      <c r="G5" s="98"/>
      <c r="H5" s="97"/>
      <c r="I5" s="97"/>
      <c r="J5" s="98"/>
      <c r="K5" s="39"/>
      <c r="L5" s="88"/>
      <c r="M5" s="88"/>
      <c r="N5" s="96" t="s">
        <v>66</v>
      </c>
      <c r="O5" s="97"/>
      <c r="P5" s="97"/>
      <c r="Q5" s="98"/>
      <c r="R5" s="97"/>
      <c r="S5" s="97"/>
      <c r="T5" s="98"/>
      <c r="U5" s="39"/>
      <c r="V5" s="88"/>
      <c r="W5" s="88"/>
      <c r="X5" s="96" t="s">
        <v>66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40"/>
      <c r="DG5" s="40"/>
      <c r="DH5" s="40"/>
      <c r="DI5" s="40"/>
      <c r="DJ5" s="40"/>
      <c r="DK5" s="40"/>
    </row>
    <row r="6" spans="1:140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39"/>
      <c r="L6" s="88"/>
      <c r="M6" s="88"/>
      <c r="N6" s="99"/>
      <c r="O6" s="100"/>
      <c r="P6" s="100"/>
      <c r="Q6" s="101"/>
      <c r="R6" s="100"/>
      <c r="S6" s="100"/>
      <c r="T6" s="101"/>
      <c r="U6" s="39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40"/>
      <c r="DG6" s="40"/>
      <c r="DH6" s="40"/>
      <c r="DI6" s="40"/>
      <c r="DJ6" s="40"/>
      <c r="DK6" s="40"/>
    </row>
    <row r="7" spans="1:140" s="2" customFormat="1" ht="48" x14ac:dyDescent="0.25">
      <c r="A7" s="83"/>
      <c r="B7" s="88"/>
      <c r="C7" s="88"/>
      <c r="D7" s="110" t="s">
        <v>45</v>
      </c>
      <c r="E7" s="111"/>
      <c r="F7" s="103" t="s">
        <v>125</v>
      </c>
      <c r="G7" s="104" t="s">
        <v>126</v>
      </c>
      <c r="H7" s="161"/>
      <c r="I7" s="103" t="s">
        <v>125</v>
      </c>
      <c r="J7" s="104" t="s">
        <v>126</v>
      </c>
      <c r="K7" s="39"/>
      <c r="L7" s="88"/>
      <c r="M7" s="88"/>
      <c r="N7" s="110" t="s">
        <v>45</v>
      </c>
      <c r="O7" s="111"/>
      <c r="P7" s="103" t="s">
        <v>125</v>
      </c>
      <c r="Q7" s="104" t="s">
        <v>126</v>
      </c>
      <c r="R7" s="161"/>
      <c r="S7" s="103" t="s">
        <v>125</v>
      </c>
      <c r="T7" s="104" t="s">
        <v>126</v>
      </c>
      <c r="U7" s="39"/>
      <c r="V7" s="88"/>
      <c r="W7" s="88"/>
      <c r="X7" s="110" t="s">
        <v>45</v>
      </c>
      <c r="Y7" s="111"/>
      <c r="Z7" s="103" t="s">
        <v>125</v>
      </c>
      <c r="AA7" s="104" t="s">
        <v>126</v>
      </c>
      <c r="AB7" s="161"/>
      <c r="AC7" s="103" t="s">
        <v>125</v>
      </c>
      <c r="AD7" s="104" t="s">
        <v>126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40"/>
      <c r="DG7" s="40"/>
      <c r="DH7" s="40"/>
      <c r="DI7" s="40"/>
      <c r="DJ7" s="40"/>
      <c r="DK7" s="40"/>
    </row>
    <row r="8" spans="1:140" s="4" customFormat="1" ht="15.75" thickBot="1" x14ac:dyDescent="0.3">
      <c r="A8" s="3"/>
      <c r="B8" s="19"/>
      <c r="C8" s="19"/>
      <c r="D8" s="20" t="s">
        <v>45</v>
      </c>
      <c r="E8" s="21"/>
      <c r="F8" s="28"/>
      <c r="G8" s="29"/>
      <c r="H8" s="162"/>
      <c r="I8" s="28">
        <f>F8</f>
        <v>0</v>
      </c>
      <c r="J8" s="29">
        <f>G8</f>
        <v>0</v>
      </c>
      <c r="K8" s="39"/>
      <c r="L8" s="19"/>
      <c r="M8" s="19"/>
      <c r="N8" s="20" t="s">
        <v>45</v>
      </c>
      <c r="O8" s="21"/>
      <c r="P8" s="28"/>
      <c r="Q8" s="29"/>
      <c r="R8" s="162"/>
      <c r="S8" s="28">
        <f>P8</f>
        <v>0</v>
      </c>
      <c r="T8" s="29">
        <f>Q8</f>
        <v>0</v>
      </c>
      <c r="U8" s="39"/>
      <c r="V8" s="19"/>
      <c r="W8" s="19"/>
      <c r="X8" s="20" t="s">
        <v>45</v>
      </c>
      <c r="Y8" s="21"/>
      <c r="Z8" s="28"/>
      <c r="AA8" s="29"/>
      <c r="AB8" s="162"/>
      <c r="AC8" s="28">
        <f>Z8</f>
        <v>0</v>
      </c>
      <c r="AD8" s="29">
        <f>AA8</f>
        <v>0</v>
      </c>
      <c r="AE8" s="40"/>
      <c r="AF8" s="112"/>
      <c r="AG8" s="11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</row>
    <row r="9" spans="1:140" s="16" customFormat="1" ht="23.25" thickBot="1" x14ac:dyDescent="0.3">
      <c r="A9" s="13" t="s">
        <v>55</v>
      </c>
      <c r="B9" s="112"/>
      <c r="C9" s="112"/>
      <c r="D9" s="17" t="s">
        <v>37</v>
      </c>
      <c r="E9" s="18"/>
      <c r="F9" s="32">
        <f>ROUND(SUM(F8:F8),0)</f>
        <v>0</v>
      </c>
      <c r="G9" s="32">
        <f t="shared" ref="G9:J9" si="0">ROUND(SUM(G8:G8),0)</f>
        <v>0</v>
      </c>
      <c r="H9" s="32">
        <f t="shared" si="0"/>
        <v>0</v>
      </c>
      <c r="I9" s="32">
        <f t="shared" si="0"/>
        <v>0</v>
      </c>
      <c r="J9" s="32">
        <f t="shared" si="0"/>
        <v>0</v>
      </c>
      <c r="K9" s="39"/>
      <c r="L9" s="112"/>
      <c r="M9" s="112"/>
      <c r="N9" s="17" t="s">
        <v>37</v>
      </c>
      <c r="O9" s="18"/>
      <c r="P9" s="32">
        <f t="shared" ref="P9:T9" si="1">ROUND(SUM(P8:P8),0)</f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9"/>
      <c r="V9" s="112"/>
      <c r="W9" s="112"/>
      <c r="X9" s="17" t="s">
        <v>37</v>
      </c>
      <c r="Y9" s="18"/>
      <c r="Z9" s="32">
        <f t="shared" ref="Z9:AD9" si="2">ROUND(SUM(Z8:Z8),0)</f>
        <v>0</v>
      </c>
      <c r="AA9" s="32">
        <f t="shared" si="2"/>
        <v>0</v>
      </c>
      <c r="AB9" s="32">
        <f t="shared" si="2"/>
        <v>0</v>
      </c>
      <c r="AC9" s="32">
        <f t="shared" si="2"/>
        <v>0</v>
      </c>
      <c r="AD9" s="32">
        <f t="shared" si="2"/>
        <v>0</v>
      </c>
      <c r="AE9" s="40"/>
      <c r="AF9" s="112"/>
      <c r="AG9" s="11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</row>
    <row r="10" spans="1:140" s="16" customFormat="1" x14ac:dyDescent="0.25">
      <c r="A10" s="13"/>
      <c r="B10" s="112"/>
      <c r="C10" s="112"/>
      <c r="D10" s="113" t="s">
        <v>38</v>
      </c>
      <c r="E10" s="105"/>
      <c r="F10" s="105"/>
      <c r="G10" s="106"/>
      <c r="H10" s="164"/>
      <c r="I10" s="105"/>
      <c r="J10" s="106"/>
      <c r="K10" s="39"/>
      <c r="L10" s="112"/>
      <c r="M10" s="112"/>
      <c r="N10" s="113" t="s">
        <v>38</v>
      </c>
      <c r="O10" s="105"/>
      <c r="P10" s="105"/>
      <c r="Q10" s="106"/>
      <c r="R10" s="164"/>
      <c r="S10" s="105"/>
      <c r="T10" s="106"/>
      <c r="U10" s="39"/>
      <c r="V10" s="112"/>
      <c r="W10" s="112"/>
      <c r="X10" s="113" t="s">
        <v>38</v>
      </c>
      <c r="Y10" s="105"/>
      <c r="Z10" s="105"/>
      <c r="AA10" s="106"/>
      <c r="AB10" s="164"/>
      <c r="AC10" s="105"/>
      <c r="AD10" s="106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40"/>
      <c r="DG10" s="40"/>
      <c r="DH10" s="40"/>
      <c r="DI10" s="40"/>
      <c r="DJ10" s="40"/>
      <c r="DK10" s="40"/>
    </row>
    <row r="11" spans="1:140" s="16" customFormat="1" x14ac:dyDescent="0.25">
      <c r="A11" s="13"/>
      <c r="B11" s="112"/>
      <c r="C11" s="112"/>
      <c r="D11" s="42"/>
      <c r="E11" s="107"/>
      <c r="F11" s="108"/>
      <c r="G11" s="108"/>
      <c r="H11" s="109"/>
      <c r="I11" s="108"/>
      <c r="J11" s="108"/>
      <c r="K11" s="39"/>
      <c r="L11" s="108"/>
      <c r="M11" s="22"/>
      <c r="N11" s="42"/>
      <c r="O11" s="107"/>
      <c r="P11" s="108"/>
      <c r="Q11" s="108"/>
      <c r="R11" s="109"/>
      <c r="S11" s="108"/>
      <c r="T11" s="108"/>
      <c r="U11" s="39"/>
      <c r="V11" s="108"/>
      <c r="W11" s="22"/>
      <c r="X11" s="42"/>
      <c r="Y11" s="109"/>
      <c r="Z11" s="109"/>
      <c r="AA11" s="109"/>
      <c r="AB11" s="109"/>
      <c r="AC11" s="109"/>
      <c r="AD11" s="10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40"/>
      <c r="DG11" s="40"/>
      <c r="DH11" s="40"/>
      <c r="DI11" s="40"/>
      <c r="DJ11" s="40"/>
      <c r="DK11" s="40"/>
    </row>
    <row r="12" spans="1:140" s="89" customFormat="1" ht="15.75" x14ac:dyDescent="0.25">
      <c r="A12" s="83"/>
      <c r="B12" s="88"/>
      <c r="C12" s="88"/>
      <c r="D12" s="96" t="s">
        <v>67</v>
      </c>
      <c r="E12" s="97"/>
      <c r="F12" s="97"/>
      <c r="G12" s="98"/>
      <c r="H12" s="97"/>
      <c r="I12" s="97"/>
      <c r="J12" s="98"/>
      <c r="K12" s="39"/>
      <c r="L12" s="88"/>
      <c r="M12" s="88"/>
      <c r="N12" s="96" t="s">
        <v>67</v>
      </c>
      <c r="O12" s="97"/>
      <c r="P12" s="97"/>
      <c r="Q12" s="98"/>
      <c r="R12" s="97"/>
      <c r="S12" s="97"/>
      <c r="T12" s="98"/>
      <c r="U12" s="39"/>
      <c r="V12" s="88"/>
      <c r="W12" s="88"/>
      <c r="X12" s="96" t="s">
        <v>67</v>
      </c>
      <c r="Y12" s="97"/>
      <c r="Z12" s="97"/>
      <c r="AA12" s="98"/>
      <c r="AB12" s="97"/>
      <c r="AC12" s="97"/>
      <c r="AD12" s="98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40"/>
      <c r="DG12" s="40"/>
      <c r="DH12" s="40"/>
      <c r="DI12" s="40"/>
      <c r="DJ12" s="40"/>
      <c r="DK12" s="40"/>
    </row>
    <row r="13" spans="1:140" s="89" customFormat="1" ht="15.75" thickBot="1" x14ac:dyDescent="0.3">
      <c r="A13" s="83"/>
      <c r="B13" s="88"/>
      <c r="C13" s="88"/>
      <c r="D13" s="99"/>
      <c r="E13" s="100"/>
      <c r="F13" s="100"/>
      <c r="G13" s="101"/>
      <c r="H13" s="100"/>
      <c r="I13" s="100"/>
      <c r="J13" s="101"/>
      <c r="K13" s="39"/>
      <c r="L13" s="88"/>
      <c r="M13" s="88"/>
      <c r="N13" s="99"/>
      <c r="O13" s="100"/>
      <c r="P13" s="100"/>
      <c r="Q13" s="101"/>
      <c r="R13" s="100"/>
      <c r="S13" s="100"/>
      <c r="T13" s="101"/>
      <c r="U13" s="39"/>
      <c r="V13" s="88"/>
      <c r="W13" s="88"/>
      <c r="X13" s="99"/>
      <c r="Y13" s="100"/>
      <c r="Z13" s="100"/>
      <c r="AA13" s="101"/>
      <c r="AB13" s="100"/>
      <c r="AC13" s="100"/>
      <c r="AD13" s="10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40"/>
      <c r="DG13" s="40"/>
      <c r="DH13" s="40"/>
      <c r="DI13" s="40"/>
      <c r="DJ13" s="40"/>
      <c r="DK13" s="40"/>
    </row>
    <row r="14" spans="1:140" s="2" customFormat="1" ht="48" x14ac:dyDescent="0.25">
      <c r="A14" s="83"/>
      <c r="B14" s="88"/>
      <c r="C14" s="88"/>
      <c r="D14" s="110" t="s">
        <v>10</v>
      </c>
      <c r="E14" s="111"/>
      <c r="F14" s="103" t="s">
        <v>127</v>
      </c>
      <c r="G14" s="104" t="s">
        <v>128</v>
      </c>
      <c r="H14" s="161"/>
      <c r="I14" s="103" t="s">
        <v>127</v>
      </c>
      <c r="J14" s="104" t="s">
        <v>128</v>
      </c>
      <c r="K14" s="39"/>
      <c r="L14" s="88"/>
      <c r="M14" s="88"/>
      <c r="N14" s="110" t="s">
        <v>10</v>
      </c>
      <c r="O14" s="111"/>
      <c r="P14" s="103" t="s">
        <v>127</v>
      </c>
      <c r="Q14" s="104" t="s">
        <v>128</v>
      </c>
      <c r="R14" s="161"/>
      <c r="S14" s="103" t="s">
        <v>127</v>
      </c>
      <c r="T14" s="104" t="s">
        <v>128</v>
      </c>
      <c r="U14" s="39"/>
      <c r="V14" s="88"/>
      <c r="W14" s="88"/>
      <c r="X14" s="110" t="s">
        <v>10</v>
      </c>
      <c r="Y14" s="111"/>
      <c r="Z14" s="103" t="s">
        <v>127</v>
      </c>
      <c r="AA14" s="104" t="s">
        <v>128</v>
      </c>
      <c r="AB14" s="161"/>
      <c r="AC14" s="103" t="s">
        <v>127</v>
      </c>
      <c r="AD14" s="104" t="s">
        <v>128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40"/>
      <c r="DG14" s="40"/>
      <c r="DH14" s="40"/>
      <c r="DI14" s="40"/>
      <c r="DJ14" s="40"/>
      <c r="DK14" s="40"/>
    </row>
    <row r="15" spans="1:140" s="4" customFormat="1" ht="15.75" thickBot="1" x14ac:dyDescent="0.3">
      <c r="A15" s="3"/>
      <c r="B15" s="19"/>
      <c r="C15" s="19"/>
      <c r="D15" s="20" t="s">
        <v>10</v>
      </c>
      <c r="E15" s="21"/>
      <c r="F15" s="28"/>
      <c r="G15" s="29"/>
      <c r="H15" s="162"/>
      <c r="I15" s="28">
        <f>F15</f>
        <v>0</v>
      </c>
      <c r="J15" s="29">
        <f>G15</f>
        <v>0</v>
      </c>
      <c r="K15" s="39"/>
      <c r="L15" s="19"/>
      <c r="M15" s="19"/>
      <c r="N15" s="20" t="s">
        <v>10</v>
      </c>
      <c r="O15" s="21"/>
      <c r="P15" s="28"/>
      <c r="Q15" s="29"/>
      <c r="R15" s="162"/>
      <c r="S15" s="28">
        <f>P15</f>
        <v>0</v>
      </c>
      <c r="T15" s="29">
        <f>Q15</f>
        <v>0</v>
      </c>
      <c r="U15" s="39"/>
      <c r="V15" s="19"/>
      <c r="W15" s="19"/>
      <c r="X15" s="20" t="s">
        <v>10</v>
      </c>
      <c r="Y15" s="21"/>
      <c r="Z15" s="28"/>
      <c r="AA15" s="29"/>
      <c r="AB15" s="162"/>
      <c r="AC15" s="28">
        <f>Z15</f>
        <v>0</v>
      </c>
      <c r="AD15" s="29">
        <f>AA15</f>
        <v>0</v>
      </c>
      <c r="AE15" s="40"/>
      <c r="AF15" s="112"/>
      <c r="AG15" s="112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</row>
    <row r="16" spans="1:140" s="16" customFormat="1" ht="23.25" thickBot="1" x14ac:dyDescent="0.3">
      <c r="A16" s="13" t="s">
        <v>56</v>
      </c>
      <c r="B16" s="112"/>
      <c r="C16" s="112"/>
      <c r="D16" s="17" t="s">
        <v>37</v>
      </c>
      <c r="E16" s="18"/>
      <c r="F16" s="32">
        <f t="shared" ref="F16:J16" si="3">ROUND(SUM(F15:F15),0)</f>
        <v>0</v>
      </c>
      <c r="G16" s="32">
        <f t="shared" si="3"/>
        <v>0</v>
      </c>
      <c r="H16" s="32">
        <f t="shared" si="3"/>
        <v>0</v>
      </c>
      <c r="I16" s="32">
        <f t="shared" si="3"/>
        <v>0</v>
      </c>
      <c r="J16" s="32">
        <f t="shared" si="3"/>
        <v>0</v>
      </c>
      <c r="K16" s="39"/>
      <c r="L16" s="112"/>
      <c r="M16" s="112"/>
      <c r="N16" s="17" t="s">
        <v>37</v>
      </c>
      <c r="O16" s="18"/>
      <c r="P16" s="32">
        <f t="shared" ref="P16:T16" si="4">ROUND(SUM(P15:P15),0)</f>
        <v>0</v>
      </c>
      <c r="Q16" s="32">
        <f t="shared" si="4"/>
        <v>0</v>
      </c>
      <c r="R16" s="32">
        <f t="shared" si="4"/>
        <v>0</v>
      </c>
      <c r="S16" s="32">
        <f t="shared" si="4"/>
        <v>0</v>
      </c>
      <c r="T16" s="32">
        <f t="shared" si="4"/>
        <v>0</v>
      </c>
      <c r="U16" s="39"/>
      <c r="V16" s="112"/>
      <c r="W16" s="112"/>
      <c r="X16" s="17" t="s">
        <v>37</v>
      </c>
      <c r="Y16" s="18"/>
      <c r="Z16" s="32">
        <f t="shared" ref="Z16:AD16" si="5">ROUND(SUM(Z15:Z15),0)</f>
        <v>0</v>
      </c>
      <c r="AA16" s="32">
        <f t="shared" si="5"/>
        <v>0</v>
      </c>
      <c r="AB16" s="32">
        <f t="shared" si="5"/>
        <v>0</v>
      </c>
      <c r="AC16" s="32">
        <f t="shared" si="5"/>
        <v>0</v>
      </c>
      <c r="AD16" s="32">
        <f t="shared" si="5"/>
        <v>0</v>
      </c>
      <c r="AE16" s="40"/>
      <c r="AF16" s="112"/>
      <c r="AG16" s="112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</row>
    <row r="17" spans="1:140" s="16" customFormat="1" x14ac:dyDescent="0.25">
      <c r="A17" s="13"/>
      <c r="B17" s="112"/>
      <c r="C17" s="112"/>
      <c r="D17" s="113" t="s">
        <v>38</v>
      </c>
      <c r="E17" s="105"/>
      <c r="F17" s="105"/>
      <c r="G17" s="106"/>
      <c r="H17" s="164"/>
      <c r="I17" s="105"/>
      <c r="J17" s="106"/>
      <c r="K17" s="39"/>
      <c r="L17" s="112"/>
      <c r="M17" s="112"/>
      <c r="N17" s="113" t="s">
        <v>38</v>
      </c>
      <c r="O17" s="105"/>
      <c r="P17" s="105"/>
      <c r="Q17" s="106"/>
      <c r="R17" s="164"/>
      <c r="S17" s="105"/>
      <c r="T17" s="106"/>
      <c r="U17" s="39"/>
      <c r="V17" s="112"/>
      <c r="W17" s="112"/>
      <c r="X17" s="113" t="s">
        <v>38</v>
      </c>
      <c r="Y17" s="105"/>
      <c r="Z17" s="105"/>
      <c r="AA17" s="106"/>
      <c r="AB17" s="164"/>
      <c r="AC17" s="105"/>
      <c r="AD17" s="106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40"/>
      <c r="DG17" s="40"/>
      <c r="DH17" s="40"/>
      <c r="DI17" s="40"/>
      <c r="DJ17" s="40"/>
      <c r="DK17" s="40"/>
    </row>
    <row r="18" spans="1:140" s="16" customFormat="1" x14ac:dyDescent="0.25">
      <c r="A18" s="13"/>
      <c r="B18" s="112"/>
      <c r="C18" s="112"/>
      <c r="D18" s="42"/>
      <c r="E18" s="107"/>
      <c r="F18" s="108"/>
      <c r="G18" s="108"/>
      <c r="H18" s="109"/>
      <c r="I18" s="108"/>
      <c r="J18" s="108"/>
      <c r="K18" s="39"/>
      <c r="L18" s="108"/>
      <c r="M18" s="22"/>
      <c r="N18" s="42"/>
      <c r="O18" s="107"/>
      <c r="P18" s="108"/>
      <c r="Q18" s="108"/>
      <c r="R18" s="109"/>
      <c r="S18" s="108"/>
      <c r="T18" s="108"/>
      <c r="U18" s="39"/>
      <c r="V18" s="108"/>
      <c r="W18" s="22"/>
      <c r="X18" s="42"/>
      <c r="Y18" s="109"/>
      <c r="Z18" s="109"/>
      <c r="AA18" s="109"/>
      <c r="AB18" s="109"/>
      <c r="AC18" s="109"/>
      <c r="AD18" s="109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40"/>
      <c r="DG18" s="40"/>
      <c r="DH18" s="40"/>
      <c r="DI18" s="40"/>
      <c r="DJ18" s="40"/>
      <c r="DK18" s="40"/>
    </row>
    <row r="19" spans="1:140" s="16" customFormat="1" ht="15.75" thickBot="1" x14ac:dyDescent="0.3">
      <c r="A19" s="13"/>
      <c r="B19" s="112"/>
      <c r="C19" s="112"/>
      <c r="K19" s="39"/>
      <c r="L19" s="112"/>
      <c r="M19" s="112"/>
      <c r="U19" s="39"/>
      <c r="V19" s="112"/>
      <c r="W19" s="112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40"/>
      <c r="DG19" s="40"/>
      <c r="DH19" s="40"/>
      <c r="DI19" s="40"/>
      <c r="DJ19" s="40"/>
      <c r="DK19" s="40"/>
    </row>
    <row r="20" spans="1:140" s="89" customFormat="1" ht="15.75" x14ac:dyDescent="0.25">
      <c r="A20" s="83"/>
      <c r="B20" s="88"/>
      <c r="C20" s="88"/>
      <c r="D20" s="90" t="str">
        <f>"Příjemce č. 1:  "&amp; 'Údaje a typ výzkumu'!$C$7</f>
        <v xml:space="preserve">Příjemce č. 1:  </v>
      </c>
      <c r="E20" s="91"/>
      <c r="F20" s="91"/>
      <c r="G20" s="92"/>
      <c r="H20" s="94"/>
      <c r="I20" s="91"/>
      <c r="J20" s="92"/>
      <c r="K20" s="39"/>
      <c r="L20" s="88"/>
      <c r="M20" s="88"/>
      <c r="N20" s="90" t="str">
        <f>"Příjemce č. 1:  "&amp; 'Údaje a typ výzkumu'!$C$7</f>
        <v xml:space="preserve">Příjemce č. 1:  </v>
      </c>
      <c r="O20" s="91"/>
      <c r="P20" s="91"/>
      <c r="Q20" s="92"/>
      <c r="R20" s="94"/>
      <c r="S20" s="91"/>
      <c r="T20" s="92"/>
      <c r="U20" s="39"/>
      <c r="V20" s="88"/>
      <c r="W20" s="88"/>
      <c r="X20" s="90" t="str">
        <f>"Příjemce č. 1:  "&amp; 'Údaje a typ výzkumu'!$C$7</f>
        <v xml:space="preserve">Příjemce č. 1:  </v>
      </c>
      <c r="Y20" s="91"/>
      <c r="Z20" s="91"/>
      <c r="AA20" s="92"/>
      <c r="AB20" s="94"/>
      <c r="AC20" s="91"/>
      <c r="AD20" s="92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40"/>
      <c r="DG20" s="40"/>
      <c r="DH20" s="40"/>
      <c r="DI20" s="40"/>
      <c r="DJ20" s="40"/>
      <c r="DK20" s="40"/>
    </row>
    <row r="21" spans="1:140" s="89" customFormat="1" ht="15.75" x14ac:dyDescent="0.25">
      <c r="A21" s="83"/>
      <c r="B21" s="88"/>
      <c r="C21" s="88"/>
      <c r="D21" s="93">
        <v>2020</v>
      </c>
      <c r="E21" s="94"/>
      <c r="F21" s="94"/>
      <c r="G21" s="95"/>
      <c r="H21" s="94"/>
      <c r="I21" s="94"/>
      <c r="J21" s="95"/>
      <c r="K21" s="39"/>
      <c r="L21" s="88"/>
      <c r="M21" s="88"/>
      <c r="N21" s="93">
        <v>2021</v>
      </c>
      <c r="O21" s="94"/>
      <c r="P21" s="94"/>
      <c r="Q21" s="95"/>
      <c r="R21" s="94"/>
      <c r="S21" s="94"/>
      <c r="T21" s="95"/>
      <c r="U21" s="39"/>
      <c r="V21" s="88"/>
      <c r="W21" s="88"/>
      <c r="X21" s="93">
        <v>2022</v>
      </c>
      <c r="Y21" s="94"/>
      <c r="Z21" s="94"/>
      <c r="AA21" s="95"/>
      <c r="AB21" s="94"/>
      <c r="AC21" s="94"/>
      <c r="AD21" s="95"/>
      <c r="AE21" s="40"/>
      <c r="AF21" s="88"/>
      <c r="AG21" s="88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</row>
    <row r="22" spans="1:140" s="89" customFormat="1" ht="15.75" x14ac:dyDescent="0.25">
      <c r="A22" s="83"/>
      <c r="B22" s="88"/>
      <c r="C22" s="88"/>
      <c r="D22" s="96" t="s">
        <v>66</v>
      </c>
      <c r="E22" s="97"/>
      <c r="F22" s="97"/>
      <c r="G22" s="98"/>
      <c r="H22" s="97"/>
      <c r="I22" s="97"/>
      <c r="J22" s="98"/>
      <c r="K22" s="39"/>
      <c r="L22" s="88"/>
      <c r="M22" s="88"/>
      <c r="N22" s="96" t="s">
        <v>66</v>
      </c>
      <c r="O22" s="97"/>
      <c r="P22" s="97"/>
      <c r="Q22" s="98"/>
      <c r="R22" s="97"/>
      <c r="S22" s="97"/>
      <c r="T22" s="98"/>
      <c r="U22" s="39"/>
      <c r="V22" s="88"/>
      <c r="W22" s="88"/>
      <c r="X22" s="96" t="s">
        <v>66</v>
      </c>
      <c r="Y22" s="97"/>
      <c r="Z22" s="97"/>
      <c r="AA22" s="98"/>
      <c r="AB22" s="97"/>
      <c r="AC22" s="97"/>
      <c r="AD22" s="98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40"/>
      <c r="DG22" s="40"/>
      <c r="DH22" s="40"/>
      <c r="DI22" s="40"/>
      <c r="DJ22" s="40"/>
      <c r="DK22" s="40"/>
    </row>
    <row r="23" spans="1:140" s="89" customFormat="1" ht="15.75" thickBot="1" x14ac:dyDescent="0.3">
      <c r="A23" s="83"/>
      <c r="B23" s="88"/>
      <c r="C23" s="88"/>
      <c r="D23" s="99"/>
      <c r="E23" s="100"/>
      <c r="F23" s="100"/>
      <c r="G23" s="101"/>
      <c r="H23" s="100"/>
      <c r="I23" s="100"/>
      <c r="J23" s="101"/>
      <c r="K23" s="39"/>
      <c r="L23" s="88"/>
      <c r="M23" s="88"/>
      <c r="N23" s="99"/>
      <c r="O23" s="100"/>
      <c r="P23" s="100"/>
      <c r="Q23" s="101"/>
      <c r="R23" s="100"/>
      <c r="S23" s="100"/>
      <c r="T23" s="101"/>
      <c r="U23" s="39"/>
      <c r="V23" s="88"/>
      <c r="W23" s="88"/>
      <c r="X23" s="99"/>
      <c r="Y23" s="100"/>
      <c r="Z23" s="100"/>
      <c r="AA23" s="101"/>
      <c r="AB23" s="100"/>
      <c r="AC23" s="100"/>
      <c r="AD23" s="10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40"/>
      <c r="DG23" s="40"/>
      <c r="DH23" s="40"/>
      <c r="DI23" s="40"/>
      <c r="DJ23" s="40"/>
      <c r="DK23" s="40"/>
    </row>
    <row r="24" spans="1:140" s="2" customFormat="1" ht="48" x14ac:dyDescent="0.25">
      <c r="A24" s="83"/>
      <c r="B24" s="88"/>
      <c r="C24" s="88"/>
      <c r="D24" s="110" t="s">
        <v>45</v>
      </c>
      <c r="E24" s="111"/>
      <c r="F24" s="103" t="s">
        <v>125</v>
      </c>
      <c r="G24" s="104" t="s">
        <v>126</v>
      </c>
      <c r="H24" s="161"/>
      <c r="I24" s="103" t="s">
        <v>125</v>
      </c>
      <c r="J24" s="104" t="s">
        <v>126</v>
      </c>
      <c r="K24" s="39"/>
      <c r="L24" s="88"/>
      <c r="M24" s="88"/>
      <c r="N24" s="110" t="s">
        <v>45</v>
      </c>
      <c r="O24" s="111"/>
      <c r="P24" s="103" t="s">
        <v>125</v>
      </c>
      <c r="Q24" s="104" t="s">
        <v>126</v>
      </c>
      <c r="R24" s="161"/>
      <c r="S24" s="103" t="s">
        <v>125</v>
      </c>
      <c r="T24" s="104" t="s">
        <v>126</v>
      </c>
      <c r="U24" s="39"/>
      <c r="V24" s="88"/>
      <c r="W24" s="88"/>
      <c r="X24" s="110" t="s">
        <v>45</v>
      </c>
      <c r="Y24" s="111"/>
      <c r="Z24" s="103" t="s">
        <v>125</v>
      </c>
      <c r="AA24" s="104" t="s">
        <v>126</v>
      </c>
      <c r="AB24" s="161"/>
      <c r="AC24" s="103" t="s">
        <v>125</v>
      </c>
      <c r="AD24" s="104" t="s">
        <v>126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40"/>
      <c r="DG24" s="40"/>
      <c r="DH24" s="40"/>
      <c r="DI24" s="40"/>
      <c r="DJ24" s="40"/>
      <c r="DK24" s="40"/>
    </row>
    <row r="25" spans="1:140" s="4" customFormat="1" ht="15.75" thickBot="1" x14ac:dyDescent="0.3">
      <c r="A25" s="3"/>
      <c r="B25" s="19"/>
      <c r="C25" s="19"/>
      <c r="D25" s="20" t="s">
        <v>45</v>
      </c>
      <c r="E25" s="21"/>
      <c r="F25" s="28"/>
      <c r="G25" s="29"/>
      <c r="H25" s="162"/>
      <c r="I25" s="28">
        <f>F25</f>
        <v>0</v>
      </c>
      <c r="J25" s="29">
        <f>G25</f>
        <v>0</v>
      </c>
      <c r="K25" s="39"/>
      <c r="L25" s="19"/>
      <c r="M25" s="19"/>
      <c r="N25" s="20" t="s">
        <v>45</v>
      </c>
      <c r="O25" s="21"/>
      <c r="P25" s="28"/>
      <c r="Q25" s="29"/>
      <c r="R25" s="162"/>
      <c r="S25" s="28">
        <f>P25</f>
        <v>0</v>
      </c>
      <c r="T25" s="29">
        <f>Q25</f>
        <v>0</v>
      </c>
      <c r="U25" s="39"/>
      <c r="V25" s="19"/>
      <c r="W25" s="19"/>
      <c r="X25" s="20" t="s">
        <v>45</v>
      </c>
      <c r="Y25" s="21"/>
      <c r="Z25" s="28"/>
      <c r="AA25" s="29"/>
      <c r="AB25" s="162"/>
      <c r="AC25" s="28">
        <f>Z25</f>
        <v>0</v>
      </c>
      <c r="AD25" s="29">
        <f>AA25</f>
        <v>0</v>
      </c>
      <c r="AE25" s="40"/>
      <c r="AF25" s="112"/>
      <c r="AG25" s="112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</row>
    <row r="26" spans="1:140" s="16" customFormat="1" ht="23.25" thickBot="1" x14ac:dyDescent="0.3">
      <c r="A26" s="13" t="s">
        <v>55</v>
      </c>
      <c r="B26" s="112"/>
      <c r="C26" s="112"/>
      <c r="D26" s="17" t="s">
        <v>37</v>
      </c>
      <c r="E26" s="18"/>
      <c r="F26" s="32">
        <f>ROUND(SUM(F25:F25),0)</f>
        <v>0</v>
      </c>
      <c r="G26" s="32">
        <f t="shared" ref="G26:J26" si="6">ROUND(SUM(G25:G25),0)</f>
        <v>0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9"/>
      <c r="L26" s="112"/>
      <c r="M26" s="112"/>
      <c r="N26" s="17" t="s">
        <v>37</v>
      </c>
      <c r="O26" s="18"/>
      <c r="P26" s="32">
        <f t="shared" ref="P26:T26" si="7">ROUND(SUM(P25:P25),0)</f>
        <v>0</v>
      </c>
      <c r="Q26" s="32">
        <f t="shared" si="7"/>
        <v>0</v>
      </c>
      <c r="R26" s="32">
        <f t="shared" si="7"/>
        <v>0</v>
      </c>
      <c r="S26" s="32">
        <f t="shared" si="7"/>
        <v>0</v>
      </c>
      <c r="T26" s="32">
        <f t="shared" si="7"/>
        <v>0</v>
      </c>
      <c r="U26" s="39"/>
      <c r="V26" s="112"/>
      <c r="W26" s="112"/>
      <c r="X26" s="17" t="s">
        <v>37</v>
      </c>
      <c r="Y26" s="18"/>
      <c r="Z26" s="32">
        <f t="shared" ref="Z26:AD26" si="8">ROUND(SUM(Z25:Z25),0)</f>
        <v>0</v>
      </c>
      <c r="AA26" s="32">
        <f t="shared" si="8"/>
        <v>0</v>
      </c>
      <c r="AB26" s="32">
        <f t="shared" si="8"/>
        <v>0</v>
      </c>
      <c r="AC26" s="32">
        <f t="shared" si="8"/>
        <v>0</v>
      </c>
      <c r="AD26" s="32">
        <f t="shared" si="8"/>
        <v>0</v>
      </c>
      <c r="AE26" s="40"/>
      <c r="AF26" s="112"/>
      <c r="AG26" s="112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</row>
    <row r="27" spans="1:140" s="16" customFormat="1" x14ac:dyDescent="0.25">
      <c r="A27" s="13"/>
      <c r="B27" s="112"/>
      <c r="C27" s="112"/>
      <c r="D27" s="113" t="s">
        <v>38</v>
      </c>
      <c r="E27" s="105"/>
      <c r="F27" s="105"/>
      <c r="G27" s="106"/>
      <c r="H27" s="164"/>
      <c r="I27" s="105"/>
      <c r="J27" s="106"/>
      <c r="K27" s="39"/>
      <c r="L27" s="112"/>
      <c r="M27" s="112"/>
      <c r="N27" s="113" t="s">
        <v>38</v>
      </c>
      <c r="O27" s="105"/>
      <c r="P27" s="105"/>
      <c r="Q27" s="106"/>
      <c r="R27" s="164"/>
      <c r="S27" s="105"/>
      <c r="T27" s="106"/>
      <c r="U27" s="39"/>
      <c r="V27" s="112"/>
      <c r="W27" s="112"/>
      <c r="X27" s="113" t="s">
        <v>38</v>
      </c>
      <c r="Y27" s="105"/>
      <c r="Z27" s="105"/>
      <c r="AA27" s="106"/>
      <c r="AB27" s="164"/>
      <c r="AC27" s="105"/>
      <c r="AD27" s="106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40"/>
      <c r="DG27" s="40"/>
      <c r="DH27" s="40"/>
      <c r="DI27" s="40"/>
      <c r="DJ27" s="40"/>
      <c r="DK27" s="40"/>
    </row>
    <row r="28" spans="1:140" s="16" customFormat="1" x14ac:dyDescent="0.25">
      <c r="A28" s="13"/>
      <c r="B28" s="112"/>
      <c r="C28" s="112"/>
      <c r="D28" s="42"/>
      <c r="E28" s="107"/>
      <c r="F28" s="108"/>
      <c r="G28" s="108"/>
      <c r="H28" s="109"/>
      <c r="I28" s="108"/>
      <c r="J28" s="108"/>
      <c r="K28" s="39"/>
      <c r="L28" s="108"/>
      <c r="M28" s="22"/>
      <c r="N28" s="42"/>
      <c r="O28" s="107"/>
      <c r="P28" s="108"/>
      <c r="Q28" s="108"/>
      <c r="R28" s="109"/>
      <c r="S28" s="108"/>
      <c r="T28" s="108"/>
      <c r="U28" s="39"/>
      <c r="V28" s="108"/>
      <c r="W28" s="22"/>
      <c r="X28" s="42"/>
      <c r="Y28" s="109"/>
      <c r="Z28" s="109"/>
      <c r="AA28" s="109"/>
      <c r="AB28" s="109"/>
      <c r="AC28" s="109"/>
      <c r="AD28" s="109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40"/>
      <c r="DG28" s="40"/>
      <c r="DH28" s="40"/>
      <c r="DI28" s="40"/>
      <c r="DJ28" s="40"/>
      <c r="DK28" s="40"/>
    </row>
    <row r="29" spans="1:140" s="89" customFormat="1" ht="15.75" x14ac:dyDescent="0.25">
      <c r="A29" s="83"/>
      <c r="B29" s="88"/>
      <c r="C29" s="88"/>
      <c r="D29" s="96" t="s">
        <v>67</v>
      </c>
      <c r="E29" s="97"/>
      <c r="F29" s="97"/>
      <c r="G29" s="98"/>
      <c r="H29" s="97"/>
      <c r="I29" s="97"/>
      <c r="J29" s="98"/>
      <c r="K29" s="39"/>
      <c r="L29" s="88"/>
      <c r="M29" s="88"/>
      <c r="N29" s="96" t="s">
        <v>67</v>
      </c>
      <c r="O29" s="97"/>
      <c r="P29" s="97"/>
      <c r="Q29" s="98"/>
      <c r="R29" s="97"/>
      <c r="S29" s="97"/>
      <c r="T29" s="98"/>
      <c r="U29" s="39"/>
      <c r="V29" s="88"/>
      <c r="W29" s="88"/>
      <c r="X29" s="96" t="s">
        <v>67</v>
      </c>
      <c r="Y29" s="97"/>
      <c r="Z29" s="97"/>
      <c r="AA29" s="98"/>
      <c r="AB29" s="97"/>
      <c r="AC29" s="97"/>
      <c r="AD29" s="98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40"/>
      <c r="DG29" s="40"/>
      <c r="DH29" s="40"/>
      <c r="DI29" s="40"/>
      <c r="DJ29" s="40"/>
      <c r="DK29" s="40"/>
    </row>
    <row r="30" spans="1:140" s="89" customFormat="1" ht="15.75" thickBot="1" x14ac:dyDescent="0.3">
      <c r="A30" s="83"/>
      <c r="B30" s="88"/>
      <c r="C30" s="88"/>
      <c r="D30" s="99"/>
      <c r="E30" s="100"/>
      <c r="F30" s="100"/>
      <c r="G30" s="101"/>
      <c r="H30" s="100"/>
      <c r="I30" s="100"/>
      <c r="J30" s="101"/>
      <c r="K30" s="39"/>
      <c r="L30" s="88"/>
      <c r="M30" s="88"/>
      <c r="N30" s="99"/>
      <c r="O30" s="100"/>
      <c r="P30" s="100"/>
      <c r="Q30" s="101"/>
      <c r="R30" s="100"/>
      <c r="S30" s="100"/>
      <c r="T30" s="101"/>
      <c r="U30" s="39"/>
      <c r="V30" s="88"/>
      <c r="W30" s="88"/>
      <c r="X30" s="99"/>
      <c r="Y30" s="100"/>
      <c r="Z30" s="100"/>
      <c r="AA30" s="101"/>
      <c r="AB30" s="100"/>
      <c r="AC30" s="100"/>
      <c r="AD30" s="10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40"/>
      <c r="DG30" s="40"/>
      <c r="DH30" s="40"/>
      <c r="DI30" s="40"/>
      <c r="DJ30" s="40"/>
      <c r="DK30" s="40"/>
    </row>
    <row r="31" spans="1:140" s="2" customFormat="1" ht="48" x14ac:dyDescent="0.25">
      <c r="A31" s="83"/>
      <c r="B31" s="88"/>
      <c r="C31" s="88"/>
      <c r="D31" s="110" t="s">
        <v>10</v>
      </c>
      <c r="E31" s="111"/>
      <c r="F31" s="103" t="s">
        <v>127</v>
      </c>
      <c r="G31" s="104" t="s">
        <v>128</v>
      </c>
      <c r="H31" s="161"/>
      <c r="I31" s="103" t="s">
        <v>127</v>
      </c>
      <c r="J31" s="104" t="s">
        <v>128</v>
      </c>
      <c r="K31" s="39"/>
      <c r="L31" s="88"/>
      <c r="M31" s="88"/>
      <c r="N31" s="110" t="s">
        <v>10</v>
      </c>
      <c r="O31" s="111"/>
      <c r="P31" s="103" t="s">
        <v>127</v>
      </c>
      <c r="Q31" s="104" t="s">
        <v>128</v>
      </c>
      <c r="R31" s="161"/>
      <c r="S31" s="103" t="s">
        <v>127</v>
      </c>
      <c r="T31" s="104" t="s">
        <v>128</v>
      </c>
      <c r="U31" s="39"/>
      <c r="V31" s="88"/>
      <c r="W31" s="88"/>
      <c r="X31" s="110" t="s">
        <v>10</v>
      </c>
      <c r="Y31" s="111"/>
      <c r="Z31" s="103" t="s">
        <v>127</v>
      </c>
      <c r="AA31" s="104" t="s">
        <v>128</v>
      </c>
      <c r="AB31" s="161"/>
      <c r="AC31" s="103" t="s">
        <v>127</v>
      </c>
      <c r="AD31" s="104" t="s">
        <v>128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40"/>
      <c r="DG31" s="40"/>
      <c r="DH31" s="40"/>
      <c r="DI31" s="40"/>
      <c r="DJ31" s="40"/>
      <c r="DK31" s="40"/>
    </row>
    <row r="32" spans="1:140" s="4" customFormat="1" ht="15.75" thickBot="1" x14ac:dyDescent="0.3">
      <c r="A32" s="3"/>
      <c r="B32" s="19"/>
      <c r="C32" s="19"/>
      <c r="D32" s="20" t="s">
        <v>10</v>
      </c>
      <c r="E32" s="21"/>
      <c r="F32" s="28"/>
      <c r="G32" s="29"/>
      <c r="H32" s="162"/>
      <c r="I32" s="28">
        <f>F32</f>
        <v>0</v>
      </c>
      <c r="J32" s="29">
        <f>G32</f>
        <v>0</v>
      </c>
      <c r="K32" s="39"/>
      <c r="L32" s="19"/>
      <c r="M32" s="19"/>
      <c r="N32" s="20" t="s">
        <v>10</v>
      </c>
      <c r="O32" s="21"/>
      <c r="P32" s="28"/>
      <c r="Q32" s="29"/>
      <c r="R32" s="162"/>
      <c r="S32" s="28">
        <f>P32</f>
        <v>0</v>
      </c>
      <c r="T32" s="29">
        <f>Q32</f>
        <v>0</v>
      </c>
      <c r="U32" s="39"/>
      <c r="V32" s="19"/>
      <c r="W32" s="19"/>
      <c r="X32" s="20" t="s">
        <v>10</v>
      </c>
      <c r="Y32" s="21"/>
      <c r="Z32" s="28"/>
      <c r="AA32" s="29"/>
      <c r="AB32" s="162"/>
      <c r="AC32" s="28">
        <f>Z32</f>
        <v>0</v>
      </c>
      <c r="AD32" s="29">
        <f>AA32</f>
        <v>0</v>
      </c>
      <c r="AE32" s="40"/>
      <c r="AF32" s="112"/>
      <c r="AG32" s="112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</row>
    <row r="33" spans="1:115" s="16" customFormat="1" ht="23.25" thickBot="1" x14ac:dyDescent="0.3">
      <c r="A33" s="13" t="s">
        <v>56</v>
      </c>
      <c r="B33" s="112"/>
      <c r="C33" s="112"/>
      <c r="D33" s="17" t="s">
        <v>37</v>
      </c>
      <c r="E33" s="18"/>
      <c r="F33" s="32">
        <f t="shared" ref="F33:J33" si="9">ROUND(SUM(F32:F32),0)</f>
        <v>0</v>
      </c>
      <c r="G33" s="32">
        <f t="shared" si="9"/>
        <v>0</v>
      </c>
      <c r="H33" s="32">
        <f t="shared" si="9"/>
        <v>0</v>
      </c>
      <c r="I33" s="32">
        <f t="shared" si="9"/>
        <v>0</v>
      </c>
      <c r="J33" s="32">
        <f t="shared" si="9"/>
        <v>0</v>
      </c>
      <c r="K33" s="39"/>
      <c r="L33" s="112"/>
      <c r="M33" s="112"/>
      <c r="N33" s="17" t="s">
        <v>37</v>
      </c>
      <c r="O33" s="18"/>
      <c r="P33" s="32">
        <f t="shared" ref="P33:T33" si="10">ROUND(SUM(P32:P32),0)</f>
        <v>0</v>
      </c>
      <c r="Q33" s="32">
        <f t="shared" si="10"/>
        <v>0</v>
      </c>
      <c r="R33" s="32">
        <f t="shared" si="10"/>
        <v>0</v>
      </c>
      <c r="S33" s="32">
        <f t="shared" si="10"/>
        <v>0</v>
      </c>
      <c r="T33" s="32">
        <f t="shared" si="10"/>
        <v>0</v>
      </c>
      <c r="U33" s="39"/>
      <c r="V33" s="112"/>
      <c r="W33" s="112"/>
      <c r="X33" s="17" t="s">
        <v>37</v>
      </c>
      <c r="Y33" s="18"/>
      <c r="Z33" s="32">
        <f t="shared" ref="Z33:AD33" si="11">ROUND(SUM(Z32:Z32),0)</f>
        <v>0</v>
      </c>
      <c r="AA33" s="32">
        <f t="shared" si="11"/>
        <v>0</v>
      </c>
      <c r="AB33" s="32">
        <f t="shared" si="11"/>
        <v>0</v>
      </c>
      <c r="AC33" s="32">
        <f t="shared" si="11"/>
        <v>0</v>
      </c>
      <c r="AD33" s="32">
        <f t="shared" si="11"/>
        <v>0</v>
      </c>
      <c r="AE33" s="40"/>
      <c r="AF33" s="112"/>
      <c r="AG33" s="112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</row>
    <row r="34" spans="1:115" s="16" customFormat="1" x14ac:dyDescent="0.25">
      <c r="A34" s="13"/>
      <c r="B34" s="112"/>
      <c r="C34" s="112"/>
      <c r="D34" s="113" t="s">
        <v>38</v>
      </c>
      <c r="E34" s="105"/>
      <c r="F34" s="105"/>
      <c r="G34" s="106"/>
      <c r="H34" s="164"/>
      <c r="I34" s="105"/>
      <c r="J34" s="106"/>
      <c r="K34" s="39"/>
      <c r="L34" s="112"/>
      <c r="M34" s="112"/>
      <c r="N34" s="113" t="s">
        <v>38</v>
      </c>
      <c r="O34" s="105"/>
      <c r="P34" s="105"/>
      <c r="Q34" s="106"/>
      <c r="R34" s="164"/>
      <c r="S34" s="105"/>
      <c r="T34" s="106"/>
      <c r="U34" s="39"/>
      <c r="V34" s="112"/>
      <c r="W34" s="112"/>
      <c r="X34" s="113" t="s">
        <v>38</v>
      </c>
      <c r="Y34" s="105"/>
      <c r="Z34" s="105"/>
      <c r="AA34" s="106"/>
      <c r="AB34" s="164"/>
      <c r="AC34" s="105"/>
      <c r="AD34" s="106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40"/>
      <c r="DG34" s="40"/>
      <c r="DH34" s="40"/>
      <c r="DI34" s="40"/>
      <c r="DJ34" s="40"/>
      <c r="DK34" s="40"/>
    </row>
    <row r="35" spans="1:115" s="16" customFormat="1" x14ac:dyDescent="0.25">
      <c r="A35" s="13"/>
      <c r="B35" s="112"/>
      <c r="C35" s="112"/>
      <c r="D35" s="42"/>
      <c r="E35" s="107"/>
      <c r="F35" s="108"/>
      <c r="G35" s="108"/>
      <c r="H35" s="109"/>
      <c r="I35" s="108"/>
      <c r="J35" s="108"/>
      <c r="K35" s="39"/>
      <c r="L35" s="108"/>
      <c r="M35" s="22"/>
      <c r="N35" s="42"/>
      <c r="O35" s="107"/>
      <c r="P35" s="108"/>
      <c r="Q35" s="108"/>
      <c r="R35" s="109"/>
      <c r="S35" s="108"/>
      <c r="T35" s="108"/>
      <c r="U35" s="39"/>
      <c r="V35" s="108"/>
      <c r="W35" s="22"/>
      <c r="X35" s="42"/>
      <c r="Y35" s="109"/>
      <c r="Z35" s="109"/>
      <c r="AA35" s="109"/>
      <c r="AB35" s="109"/>
      <c r="AC35" s="109"/>
      <c r="AD35" s="109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40"/>
      <c r="DG35" s="40"/>
      <c r="DH35" s="40"/>
      <c r="DI35" s="40"/>
      <c r="DJ35" s="40"/>
      <c r="DK35" s="40"/>
    </row>
  </sheetData>
  <sheetProtection algorithmName="SHA-512" hashValue="yM9Wy5+pR+WXIrkizrrOlNyt5hS+Ae+kVfo/rnVQDFqLj158bBuDzT3RY/92moZ7Wf8FJAOj32GgoBMgvIVlJQ==" saltValue="VmuJrFw2bNBP55pvrhYrI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L47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style="40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3" width="95.710937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9" width="9.85546875" style="1"/>
    <col min="70" max="73" width="9.85546875" style="40"/>
    <col min="74" max="16384" width="9.85546875" style="22"/>
  </cols>
  <sheetData>
    <row r="1" spans="1:480" ht="15.75" thickBot="1" x14ac:dyDescent="0.3">
      <c r="F1" s="168" t="str">
        <f>'Údaje a typ výzkumu'!C18</f>
        <v>Přihláška projektu</v>
      </c>
      <c r="G1" s="170"/>
      <c r="I1" s="168" t="str">
        <f>'Údaje a typ výzkumu'!C19</f>
        <v>Podle Smlouvy</v>
      </c>
      <c r="J1" s="170"/>
      <c r="P1" s="168" t="str">
        <f>'Údaje a typ výzkumu'!C18</f>
        <v>Přihláška projektu</v>
      </c>
      <c r="Q1" s="170"/>
      <c r="S1" s="168" t="str">
        <f>'Údaje a typ výzkumu'!C19</f>
        <v>Podle Smlouvy</v>
      </c>
      <c r="T1" s="170"/>
      <c r="Z1" s="168" t="str">
        <f>'Údaje a typ výzkumu'!C18</f>
        <v>Přihláška projektu</v>
      </c>
      <c r="AA1" s="170"/>
      <c r="AC1" s="168" t="str">
        <f>'Údaje a typ výzkumu'!C19</f>
        <v>Podle Smlouvy</v>
      </c>
      <c r="AD1" s="170"/>
    </row>
    <row r="2" spans="1:480" s="89" customFormat="1" ht="15.75" thickBot="1" x14ac:dyDescent="0.3">
      <c r="A2" s="83"/>
      <c r="B2" s="115"/>
      <c r="C2" s="85"/>
      <c r="D2" s="85" t="s">
        <v>113</v>
      </c>
      <c r="E2" s="85"/>
      <c r="F2" s="85"/>
      <c r="G2" s="87"/>
      <c r="H2" s="160"/>
      <c r="I2" s="85"/>
      <c r="J2" s="87"/>
      <c r="K2" s="88"/>
      <c r="L2" s="115"/>
      <c r="M2" s="85"/>
      <c r="N2" s="85" t="s">
        <v>114</v>
      </c>
      <c r="O2" s="85"/>
      <c r="P2" s="85"/>
      <c r="Q2" s="87"/>
      <c r="R2" s="160"/>
      <c r="S2" s="85"/>
      <c r="T2" s="87"/>
      <c r="U2" s="88"/>
      <c r="V2" s="115"/>
      <c r="W2" s="85"/>
      <c r="X2" s="85" t="s">
        <v>114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40"/>
      <c r="BS2" s="40"/>
      <c r="BT2" s="40"/>
      <c r="BU2" s="40"/>
    </row>
    <row r="3" spans="1:480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 s="40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40"/>
      <c r="BS3" s="40"/>
      <c r="BT3" s="40"/>
      <c r="BU3" s="40"/>
    </row>
    <row r="4" spans="1:480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40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480" s="89" customFormat="1" ht="31.5" x14ac:dyDescent="0.25">
      <c r="A5" s="83"/>
      <c r="B5" s="88"/>
      <c r="C5" s="88"/>
      <c r="D5" s="96" t="s">
        <v>46</v>
      </c>
      <c r="E5" s="97"/>
      <c r="F5" s="97"/>
      <c r="G5" s="98"/>
      <c r="H5" s="97"/>
      <c r="I5" s="97"/>
      <c r="J5" s="98"/>
      <c r="K5" s="40"/>
      <c r="L5" s="88"/>
      <c r="M5" s="88"/>
      <c r="N5" s="96" t="s">
        <v>46</v>
      </c>
      <c r="O5" s="97"/>
      <c r="P5" s="97"/>
      <c r="Q5" s="98"/>
      <c r="R5" s="97"/>
      <c r="S5" s="97"/>
      <c r="T5" s="98"/>
      <c r="V5" s="88"/>
      <c r="W5" s="88"/>
      <c r="X5" s="96" t="s">
        <v>46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40"/>
      <c r="BS5" s="40"/>
      <c r="BT5" s="40"/>
      <c r="BU5" s="40"/>
    </row>
    <row r="6" spans="1:480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40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40"/>
      <c r="BS6" s="40"/>
      <c r="BT6" s="40"/>
      <c r="BU6" s="40"/>
    </row>
    <row r="7" spans="1:480" s="2" customFormat="1" ht="48" x14ac:dyDescent="0.25">
      <c r="A7" s="83"/>
      <c r="B7" s="88"/>
      <c r="C7" s="88"/>
      <c r="D7" s="110" t="s">
        <v>130</v>
      </c>
      <c r="E7" s="103" t="s">
        <v>131</v>
      </c>
      <c r="F7" s="103" t="s">
        <v>129</v>
      </c>
      <c r="G7" s="104" t="s">
        <v>42</v>
      </c>
      <c r="H7" s="161"/>
      <c r="I7" s="103" t="s">
        <v>129</v>
      </c>
      <c r="J7" s="104" t="s">
        <v>42</v>
      </c>
      <c r="K7" s="40"/>
      <c r="L7" s="88"/>
      <c r="M7" s="88"/>
      <c r="N7" s="110" t="s">
        <v>130</v>
      </c>
      <c r="O7" s="103" t="s">
        <v>131</v>
      </c>
      <c r="P7" s="103" t="s">
        <v>129</v>
      </c>
      <c r="Q7" s="104" t="s">
        <v>42</v>
      </c>
      <c r="R7" s="161"/>
      <c r="S7" s="103" t="s">
        <v>129</v>
      </c>
      <c r="T7" s="104" t="s">
        <v>42</v>
      </c>
      <c r="V7" s="88"/>
      <c r="W7" s="88"/>
      <c r="X7" s="110" t="s">
        <v>130</v>
      </c>
      <c r="Y7" s="103" t="s">
        <v>131</v>
      </c>
      <c r="Z7" s="103" t="s">
        <v>129</v>
      </c>
      <c r="AA7" s="104" t="s">
        <v>42</v>
      </c>
      <c r="AB7" s="161"/>
      <c r="AC7" s="103" t="s">
        <v>129</v>
      </c>
      <c r="AD7" s="104" t="s">
        <v>42</v>
      </c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480" s="4" customFormat="1" x14ac:dyDescent="0.25">
      <c r="A8" s="3"/>
      <c r="B8" s="118"/>
      <c r="C8" s="118"/>
      <c r="D8" s="5"/>
      <c r="E8" s="6"/>
      <c r="F8" s="28"/>
      <c r="G8" s="29"/>
      <c r="H8" s="162"/>
      <c r="I8" s="28">
        <f>F8</f>
        <v>0</v>
      </c>
      <c r="J8" s="29">
        <f>G8</f>
        <v>0</v>
      </c>
      <c r="K8" s="118"/>
      <c r="L8" s="118"/>
      <c r="M8" s="118"/>
      <c r="N8" s="5"/>
      <c r="O8" s="6"/>
      <c r="P8" s="28"/>
      <c r="Q8" s="29"/>
      <c r="R8" s="162"/>
      <c r="S8" s="28">
        <f>P8</f>
        <v>0</v>
      </c>
      <c r="T8" s="29">
        <f>Q8</f>
        <v>0</v>
      </c>
      <c r="V8" s="118"/>
      <c r="W8" s="118"/>
      <c r="X8" s="5"/>
      <c r="Y8" s="6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40"/>
      <c r="BS8" s="40"/>
      <c r="BT8" s="40"/>
      <c r="BU8" s="40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</row>
    <row r="9" spans="1:480" s="4" customFormat="1" x14ac:dyDescent="0.25">
      <c r="A9" s="3"/>
      <c r="B9" s="118"/>
      <c r="C9" s="118"/>
      <c r="D9" s="5"/>
      <c r="E9" s="6"/>
      <c r="F9" s="28"/>
      <c r="G9" s="29"/>
      <c r="H9" s="162"/>
      <c r="I9" s="28">
        <f t="shared" ref="I9:J10" si="0">F9</f>
        <v>0</v>
      </c>
      <c r="J9" s="29">
        <f t="shared" si="0"/>
        <v>0</v>
      </c>
      <c r="K9" s="118"/>
      <c r="L9" s="118"/>
      <c r="M9" s="118"/>
      <c r="N9" s="5"/>
      <c r="O9" s="6"/>
      <c r="P9" s="28"/>
      <c r="Q9" s="29"/>
      <c r="R9" s="162"/>
      <c r="S9" s="28">
        <f t="shared" ref="S9:T10" si="1">P9</f>
        <v>0</v>
      </c>
      <c r="T9" s="29">
        <f t="shared" si="1"/>
        <v>0</v>
      </c>
      <c r="V9" s="118"/>
      <c r="W9" s="118"/>
      <c r="X9" s="5"/>
      <c r="Y9" s="6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40"/>
      <c r="BS9" s="40"/>
      <c r="BT9" s="40"/>
      <c r="BU9" s="40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</row>
    <row r="10" spans="1:480" s="4" customFormat="1" x14ac:dyDescent="0.25">
      <c r="A10" s="3"/>
      <c r="B10" s="118"/>
      <c r="C10" s="118"/>
      <c r="D10" s="5"/>
      <c r="E10" s="6"/>
      <c r="F10" s="28"/>
      <c r="G10" s="29"/>
      <c r="H10" s="162"/>
      <c r="I10" s="28">
        <f t="shared" si="0"/>
        <v>0</v>
      </c>
      <c r="J10" s="29">
        <f t="shared" si="0"/>
        <v>0</v>
      </c>
      <c r="K10" s="118"/>
      <c r="L10" s="118"/>
      <c r="M10" s="118"/>
      <c r="N10" s="5"/>
      <c r="O10" s="6"/>
      <c r="P10" s="28"/>
      <c r="Q10" s="29"/>
      <c r="R10" s="162"/>
      <c r="S10" s="28">
        <f t="shared" si="1"/>
        <v>0</v>
      </c>
      <c r="T10" s="29">
        <f t="shared" si="1"/>
        <v>0</v>
      </c>
      <c r="V10" s="118"/>
      <c r="W10" s="118"/>
      <c r="X10" s="5"/>
      <c r="Y10" s="6"/>
      <c r="Z10" s="28"/>
      <c r="AA10" s="29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40"/>
      <c r="BS10" s="40"/>
      <c r="BT10" s="40"/>
      <c r="BU10" s="40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</row>
    <row r="11" spans="1:480" s="4" customFormat="1" ht="15.75" thickBot="1" x14ac:dyDescent="0.3">
      <c r="A11" s="3"/>
      <c r="B11" s="118"/>
      <c r="C11" s="118"/>
      <c r="D11" s="9" t="s">
        <v>101</v>
      </c>
      <c r="E11" s="10"/>
      <c r="F11" s="30"/>
      <c r="G11" s="31"/>
      <c r="H11" s="163"/>
      <c r="I11" s="30"/>
      <c r="J11" s="31"/>
      <c r="K11" s="118"/>
      <c r="L11" s="118"/>
      <c r="M11" s="118"/>
      <c r="N11" s="9" t="s">
        <v>101</v>
      </c>
      <c r="O11" s="10"/>
      <c r="P11" s="30"/>
      <c r="Q11" s="31"/>
      <c r="R11" s="163"/>
      <c r="S11" s="30"/>
      <c r="T11" s="31"/>
      <c r="V11" s="118"/>
      <c r="W11" s="118"/>
      <c r="X11" s="9" t="s">
        <v>101</v>
      </c>
      <c r="Y11" s="10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40"/>
      <c r="BS11" s="40"/>
      <c r="BT11" s="40"/>
      <c r="BU11" s="40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</row>
    <row r="12" spans="1:480" s="16" customFormat="1" ht="23.25" thickBot="1" x14ac:dyDescent="0.3">
      <c r="A12" s="13" t="s">
        <v>50</v>
      </c>
      <c r="B12" s="40"/>
      <c r="C12" s="40"/>
      <c r="D12" s="14" t="s">
        <v>37</v>
      </c>
      <c r="E12" s="15"/>
      <c r="F12" s="32">
        <f>ROUND(SUM(F8:F11),0)</f>
        <v>0</v>
      </c>
      <c r="G12" s="32">
        <f t="shared" ref="G12:J12" si="3">ROUND(SUM(G8:G11),0)</f>
        <v>0</v>
      </c>
      <c r="H12" s="32">
        <f t="shared" si="3"/>
        <v>0</v>
      </c>
      <c r="I12" s="32">
        <f t="shared" si="3"/>
        <v>0</v>
      </c>
      <c r="J12" s="32">
        <f t="shared" si="3"/>
        <v>0</v>
      </c>
      <c r="K12" s="40"/>
      <c r="L12" s="40"/>
      <c r="M12" s="40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V12" s="40"/>
      <c r="W12" s="40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</row>
    <row r="13" spans="1:480" s="16" customFormat="1" x14ac:dyDescent="0.25">
      <c r="A13" s="13"/>
      <c r="B13" s="40"/>
      <c r="C13" s="40"/>
      <c r="D13" s="113" t="s">
        <v>38</v>
      </c>
      <c r="E13" s="105"/>
      <c r="F13" s="105"/>
      <c r="G13" s="106"/>
      <c r="H13" s="164"/>
      <c r="I13" s="105"/>
      <c r="J13" s="106"/>
      <c r="K13" s="40"/>
      <c r="L13" s="40"/>
      <c r="M13" s="40"/>
      <c r="N13" s="113" t="s">
        <v>38</v>
      </c>
      <c r="O13" s="105"/>
      <c r="P13" s="105"/>
      <c r="Q13" s="106"/>
      <c r="R13" s="164"/>
      <c r="S13" s="105"/>
      <c r="T13" s="106"/>
      <c r="V13" s="40"/>
      <c r="W13" s="40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40"/>
      <c r="BS13" s="40"/>
      <c r="BT13" s="40"/>
      <c r="BU13" s="40"/>
    </row>
    <row r="14" spans="1:480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40"/>
      <c r="BS14" s="40"/>
      <c r="BT14" s="40"/>
      <c r="BU14" s="40"/>
    </row>
    <row r="15" spans="1:480" s="89" customFormat="1" ht="31.5" x14ac:dyDescent="0.25">
      <c r="A15" s="83"/>
      <c r="B15" s="88"/>
      <c r="C15" s="88"/>
      <c r="D15" s="96" t="s">
        <v>47</v>
      </c>
      <c r="E15" s="97"/>
      <c r="F15" s="97"/>
      <c r="G15" s="98"/>
      <c r="H15" s="97"/>
      <c r="I15" s="97"/>
      <c r="J15" s="98"/>
      <c r="K15" s="40"/>
      <c r="L15" s="88"/>
      <c r="M15" s="88"/>
      <c r="N15" s="96" t="s">
        <v>47</v>
      </c>
      <c r="O15" s="97"/>
      <c r="P15" s="97"/>
      <c r="Q15" s="98"/>
      <c r="R15" s="97"/>
      <c r="S15" s="97"/>
      <c r="T15" s="98"/>
      <c r="V15" s="88"/>
      <c r="W15" s="88"/>
      <c r="X15" s="96" t="s">
        <v>47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40"/>
      <c r="BS15" s="40"/>
      <c r="BT15" s="40"/>
      <c r="BU15" s="40"/>
    </row>
    <row r="16" spans="1:480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 s="40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40"/>
      <c r="BS16" s="40"/>
      <c r="BT16" s="40"/>
      <c r="BU16" s="40"/>
    </row>
    <row r="17" spans="1:480" s="2" customFormat="1" ht="48" x14ac:dyDescent="0.25">
      <c r="A17" s="83"/>
      <c r="B17" s="88"/>
      <c r="C17" s="88"/>
      <c r="D17" s="110" t="s">
        <v>130</v>
      </c>
      <c r="E17" s="103" t="s">
        <v>131</v>
      </c>
      <c r="F17" s="103" t="s">
        <v>129</v>
      </c>
      <c r="G17" s="104" t="s">
        <v>42</v>
      </c>
      <c r="H17" s="161"/>
      <c r="I17" s="103" t="s">
        <v>129</v>
      </c>
      <c r="J17" s="104" t="s">
        <v>42</v>
      </c>
      <c r="K17" s="40"/>
      <c r="L17" s="88"/>
      <c r="M17" s="88"/>
      <c r="N17" s="110" t="s">
        <v>130</v>
      </c>
      <c r="O17" s="103" t="s">
        <v>131</v>
      </c>
      <c r="P17" s="103" t="s">
        <v>129</v>
      </c>
      <c r="Q17" s="104" t="s">
        <v>42</v>
      </c>
      <c r="R17" s="161"/>
      <c r="S17" s="103" t="s">
        <v>129</v>
      </c>
      <c r="T17" s="104" t="s">
        <v>42</v>
      </c>
      <c r="V17" s="88"/>
      <c r="W17" s="88"/>
      <c r="X17" s="110" t="s">
        <v>130</v>
      </c>
      <c r="Y17" s="103" t="s">
        <v>131</v>
      </c>
      <c r="Z17" s="103" t="s">
        <v>129</v>
      </c>
      <c r="AA17" s="104" t="s">
        <v>42</v>
      </c>
      <c r="AB17" s="161"/>
      <c r="AC17" s="103" t="s">
        <v>129</v>
      </c>
      <c r="AD17" s="104" t="s">
        <v>42</v>
      </c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480" s="4" customFormat="1" x14ac:dyDescent="0.25">
      <c r="A18" s="3"/>
      <c r="B18" s="118"/>
      <c r="C18" s="118"/>
      <c r="D18" s="5"/>
      <c r="E18" s="6"/>
      <c r="F18" s="28"/>
      <c r="G18" s="29"/>
      <c r="H18" s="162"/>
      <c r="I18" s="28">
        <f>F18</f>
        <v>0</v>
      </c>
      <c r="J18" s="29">
        <f>G18</f>
        <v>0</v>
      </c>
      <c r="K18" s="118"/>
      <c r="L18" s="29"/>
      <c r="M18" s="118"/>
      <c r="N18" s="5"/>
      <c r="O18" s="6"/>
      <c r="P18" s="28"/>
      <c r="Q18" s="29"/>
      <c r="R18" s="162"/>
      <c r="S18" s="28">
        <f>P18</f>
        <v>0</v>
      </c>
      <c r="T18" s="29">
        <f>Q18</f>
        <v>0</v>
      </c>
      <c r="V18" s="118"/>
      <c r="W18" s="118"/>
      <c r="X18" s="5"/>
      <c r="Y18" s="6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40"/>
      <c r="BS18" s="40"/>
      <c r="BT18" s="40"/>
      <c r="BU18" s="40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</row>
    <row r="19" spans="1:480" s="4" customFormat="1" x14ac:dyDescent="0.25">
      <c r="A19" s="3"/>
      <c r="B19" s="118"/>
      <c r="C19" s="118"/>
      <c r="D19" s="5"/>
      <c r="E19" s="6"/>
      <c r="F19" s="28"/>
      <c r="G19" s="29"/>
      <c r="H19" s="162"/>
      <c r="I19" s="28">
        <f t="shared" ref="I19:J20" si="6">F19</f>
        <v>0</v>
      </c>
      <c r="J19" s="29">
        <f t="shared" si="6"/>
        <v>0</v>
      </c>
      <c r="K19" s="118"/>
      <c r="L19" s="29"/>
      <c r="M19" s="118"/>
      <c r="N19" s="5"/>
      <c r="O19" s="6"/>
      <c r="P19" s="28"/>
      <c r="Q19" s="29"/>
      <c r="R19" s="162"/>
      <c r="S19" s="28">
        <f t="shared" ref="S19:T20" si="7">P19</f>
        <v>0</v>
      </c>
      <c r="T19" s="29">
        <f t="shared" si="7"/>
        <v>0</v>
      </c>
      <c r="V19" s="118"/>
      <c r="W19" s="118"/>
      <c r="X19" s="5"/>
      <c r="Y19" s="6"/>
      <c r="Z19" s="28"/>
      <c r="AA19" s="29"/>
      <c r="AB19" s="162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40"/>
      <c r="BS19" s="40"/>
      <c r="BT19" s="40"/>
      <c r="BU19" s="40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</row>
    <row r="20" spans="1:480" s="4" customFormat="1" x14ac:dyDescent="0.25">
      <c r="A20" s="3"/>
      <c r="B20" s="118"/>
      <c r="C20" s="118"/>
      <c r="D20" s="5"/>
      <c r="E20" s="6"/>
      <c r="F20" s="28"/>
      <c r="G20" s="29"/>
      <c r="H20" s="162"/>
      <c r="I20" s="28">
        <f t="shared" si="6"/>
        <v>0</v>
      </c>
      <c r="J20" s="29">
        <f t="shared" si="6"/>
        <v>0</v>
      </c>
      <c r="K20" s="118"/>
      <c r="L20" s="29"/>
      <c r="M20" s="118"/>
      <c r="N20" s="5"/>
      <c r="O20" s="6"/>
      <c r="P20" s="28"/>
      <c r="Q20" s="29"/>
      <c r="R20" s="162"/>
      <c r="S20" s="28">
        <f t="shared" si="7"/>
        <v>0</v>
      </c>
      <c r="T20" s="29">
        <f t="shared" si="7"/>
        <v>0</v>
      </c>
      <c r="V20" s="118"/>
      <c r="W20" s="118"/>
      <c r="X20" s="5"/>
      <c r="Y20" s="6"/>
      <c r="Z20" s="28"/>
      <c r="AA20" s="29"/>
      <c r="AB20" s="162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40"/>
      <c r="BS20" s="40"/>
      <c r="BT20" s="40"/>
      <c r="BU20" s="40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</row>
    <row r="21" spans="1:480" s="4" customFormat="1" ht="15.75" thickBot="1" x14ac:dyDescent="0.3">
      <c r="A21" s="3"/>
      <c r="B21" s="118"/>
      <c r="C21" s="118"/>
      <c r="D21" s="9" t="s">
        <v>101</v>
      </c>
      <c r="E21" s="10"/>
      <c r="F21" s="30"/>
      <c r="G21" s="31"/>
      <c r="H21" s="163"/>
      <c r="I21" s="30"/>
      <c r="J21" s="31"/>
      <c r="K21" s="118"/>
      <c r="L21" s="31"/>
      <c r="M21" s="118"/>
      <c r="N21" s="9" t="s">
        <v>101</v>
      </c>
      <c r="O21" s="10"/>
      <c r="P21" s="30"/>
      <c r="Q21" s="31"/>
      <c r="R21" s="163"/>
      <c r="S21" s="30"/>
      <c r="T21" s="31"/>
      <c r="V21" s="118"/>
      <c r="W21" s="118"/>
      <c r="X21" s="9" t="s">
        <v>101</v>
      </c>
      <c r="Y21" s="10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40"/>
      <c r="BS21" s="40"/>
      <c r="BT21" s="40"/>
      <c r="BU21" s="40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</row>
    <row r="22" spans="1:480" s="16" customFormat="1" ht="23.25" thickBot="1" x14ac:dyDescent="0.3">
      <c r="A22" s="13" t="s">
        <v>50</v>
      </c>
      <c r="B22" s="40"/>
      <c r="C22" s="40"/>
      <c r="D22" s="14" t="s">
        <v>37</v>
      </c>
      <c r="E22" s="15"/>
      <c r="F22" s="32">
        <f>ROUND(SUM(F18:F21),0)</f>
        <v>0</v>
      </c>
      <c r="G22" s="32">
        <f t="shared" ref="G22:J22" si="9">ROUND(SUM(G18:G21),0)</f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 s="40"/>
      <c r="L22" s="40"/>
      <c r="M22" s="40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V22" s="40"/>
      <c r="W22" s="40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</row>
    <row r="23" spans="1:480" s="16" customFormat="1" x14ac:dyDescent="0.25">
      <c r="A23" s="13"/>
      <c r="B23" s="40"/>
      <c r="C23" s="40"/>
      <c r="D23" s="113" t="s">
        <v>38</v>
      </c>
      <c r="E23" s="105"/>
      <c r="F23" s="105"/>
      <c r="G23" s="106"/>
      <c r="H23" s="164"/>
      <c r="I23" s="105"/>
      <c r="J23" s="106"/>
      <c r="K23" s="40"/>
      <c r="L23" s="40"/>
      <c r="M23" s="40"/>
      <c r="N23" s="113" t="s">
        <v>38</v>
      </c>
      <c r="O23" s="105"/>
      <c r="P23" s="105"/>
      <c r="Q23" s="106"/>
      <c r="R23" s="164"/>
      <c r="S23" s="105"/>
      <c r="T23" s="106"/>
      <c r="V23" s="40"/>
      <c r="W23" s="40"/>
      <c r="X23" s="113" t="s">
        <v>38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40"/>
      <c r="BS23" s="40"/>
      <c r="BT23" s="40"/>
      <c r="BU23" s="40"/>
    </row>
    <row r="24" spans="1:480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40"/>
      <c r="BS24" s="40"/>
      <c r="BT24" s="40"/>
      <c r="BU24" s="40"/>
    </row>
    <row r="25" spans="1:480" s="16" customFormat="1" ht="15.75" thickBot="1" x14ac:dyDescent="0.3">
      <c r="A25" s="13"/>
      <c r="B25" s="40"/>
      <c r="C25" s="40"/>
      <c r="K25" s="40"/>
      <c r="L25" s="40"/>
      <c r="M25" s="40"/>
      <c r="V25" s="40"/>
      <c r="W25" s="40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40"/>
      <c r="BS25" s="40"/>
      <c r="BT25" s="40"/>
      <c r="BU25" s="40"/>
    </row>
    <row r="26" spans="1:480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K26" s="40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40"/>
      <c r="BS26" s="40"/>
      <c r="BT26" s="40"/>
      <c r="BU26" s="40"/>
    </row>
    <row r="27" spans="1:480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 s="40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</row>
    <row r="28" spans="1:480" s="89" customFormat="1" ht="31.5" x14ac:dyDescent="0.25">
      <c r="A28" s="83"/>
      <c r="B28" s="88"/>
      <c r="C28" s="88"/>
      <c r="D28" s="96" t="s">
        <v>46</v>
      </c>
      <c r="E28" s="97"/>
      <c r="F28" s="97"/>
      <c r="G28" s="98"/>
      <c r="H28" s="97"/>
      <c r="I28" s="97"/>
      <c r="J28" s="98"/>
      <c r="K28" s="40"/>
      <c r="L28" s="88"/>
      <c r="M28" s="88"/>
      <c r="N28" s="96" t="s">
        <v>46</v>
      </c>
      <c r="O28" s="97"/>
      <c r="P28" s="97"/>
      <c r="Q28" s="98"/>
      <c r="R28" s="97"/>
      <c r="S28" s="97"/>
      <c r="T28" s="98"/>
      <c r="V28" s="88"/>
      <c r="W28" s="88"/>
      <c r="X28" s="96" t="s">
        <v>46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40"/>
      <c r="BS28" s="40"/>
      <c r="BT28" s="40"/>
      <c r="BU28" s="40"/>
    </row>
    <row r="29" spans="1:480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 s="40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40"/>
      <c r="BS29" s="40"/>
      <c r="BT29" s="40"/>
      <c r="BU29" s="40"/>
    </row>
    <row r="30" spans="1:480" s="2" customFormat="1" ht="48" x14ac:dyDescent="0.25">
      <c r="A30" s="83"/>
      <c r="B30" s="88"/>
      <c r="C30" s="88"/>
      <c r="D30" s="110" t="s">
        <v>130</v>
      </c>
      <c r="E30" s="103" t="s">
        <v>131</v>
      </c>
      <c r="F30" s="103" t="s">
        <v>129</v>
      </c>
      <c r="G30" s="104" t="s">
        <v>42</v>
      </c>
      <c r="H30" s="161"/>
      <c r="I30" s="103" t="s">
        <v>129</v>
      </c>
      <c r="J30" s="104" t="s">
        <v>42</v>
      </c>
      <c r="K30" s="40"/>
      <c r="L30" s="88"/>
      <c r="M30" s="88"/>
      <c r="N30" s="110" t="s">
        <v>130</v>
      </c>
      <c r="O30" s="103" t="s">
        <v>131</v>
      </c>
      <c r="P30" s="103" t="s">
        <v>129</v>
      </c>
      <c r="Q30" s="104" t="s">
        <v>42</v>
      </c>
      <c r="R30" s="161"/>
      <c r="S30" s="103" t="s">
        <v>129</v>
      </c>
      <c r="T30" s="104" t="s">
        <v>42</v>
      </c>
      <c r="V30" s="88"/>
      <c r="W30" s="88"/>
      <c r="X30" s="110" t="s">
        <v>130</v>
      </c>
      <c r="Y30" s="103" t="s">
        <v>131</v>
      </c>
      <c r="Z30" s="103" t="s">
        <v>129</v>
      </c>
      <c r="AA30" s="104" t="s">
        <v>42</v>
      </c>
      <c r="AB30" s="161"/>
      <c r="AC30" s="103" t="s">
        <v>129</v>
      </c>
      <c r="AD30" s="104" t="s">
        <v>42</v>
      </c>
      <c r="AF30" s="88"/>
      <c r="AG30" s="88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</row>
    <row r="31" spans="1:480" s="4" customFormat="1" x14ac:dyDescent="0.25">
      <c r="A31" s="3"/>
      <c r="B31" s="118"/>
      <c r="C31" s="118"/>
      <c r="D31" s="5"/>
      <c r="E31" s="6"/>
      <c r="F31" s="28"/>
      <c r="G31" s="29"/>
      <c r="H31" s="162"/>
      <c r="I31" s="28">
        <f>F31</f>
        <v>0</v>
      </c>
      <c r="J31" s="29">
        <f>G31</f>
        <v>0</v>
      </c>
      <c r="K31" s="118"/>
      <c r="L31" s="118"/>
      <c r="M31" s="118"/>
      <c r="N31" s="5"/>
      <c r="O31" s="6"/>
      <c r="P31" s="28"/>
      <c r="Q31" s="29"/>
      <c r="R31" s="162"/>
      <c r="S31" s="28">
        <f>P31</f>
        <v>0</v>
      </c>
      <c r="T31" s="29">
        <f>Q31</f>
        <v>0</v>
      </c>
      <c r="V31" s="118"/>
      <c r="W31" s="118"/>
      <c r="X31" s="5"/>
      <c r="Y31" s="6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40"/>
      <c r="BS31" s="40"/>
      <c r="BT31" s="40"/>
      <c r="BU31" s="40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  <c r="MU31" s="22"/>
      <c r="MV31" s="22"/>
      <c r="MW31" s="22"/>
      <c r="MX31" s="22"/>
      <c r="MY31" s="22"/>
      <c r="MZ31" s="22"/>
      <c r="NA31" s="22"/>
      <c r="NB31" s="22"/>
      <c r="NC31" s="22"/>
      <c r="ND31" s="22"/>
      <c r="NE31" s="22"/>
      <c r="NF31" s="22"/>
      <c r="NG31" s="22"/>
      <c r="NH31" s="22"/>
      <c r="NI31" s="22"/>
      <c r="NJ31" s="22"/>
      <c r="NK31" s="22"/>
      <c r="NL31" s="22"/>
      <c r="NM31" s="22"/>
      <c r="NN31" s="22"/>
      <c r="NO31" s="22"/>
      <c r="NP31" s="22"/>
      <c r="NQ31" s="22"/>
      <c r="NR31" s="22"/>
      <c r="NS31" s="22"/>
      <c r="NT31" s="22"/>
      <c r="NU31" s="22"/>
      <c r="NV31" s="22"/>
      <c r="NW31" s="22"/>
      <c r="NX31" s="22"/>
      <c r="NY31" s="22"/>
      <c r="NZ31" s="22"/>
      <c r="OA31" s="22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2"/>
      <c r="OM31" s="22"/>
      <c r="ON31" s="22"/>
      <c r="OO31" s="22"/>
      <c r="OP31" s="22"/>
      <c r="OQ31" s="22"/>
      <c r="OR31" s="22"/>
      <c r="OS31" s="22"/>
      <c r="OT31" s="22"/>
      <c r="OU31" s="22"/>
      <c r="OV31" s="22"/>
      <c r="OW31" s="22"/>
      <c r="OX31" s="22"/>
      <c r="OY31" s="22"/>
      <c r="OZ31" s="22"/>
      <c r="PA31" s="22"/>
      <c r="PB31" s="22"/>
      <c r="PC31" s="22"/>
      <c r="PD31" s="22"/>
      <c r="PE31" s="22"/>
      <c r="PF31" s="22"/>
      <c r="PG31" s="22"/>
      <c r="PH31" s="22"/>
      <c r="PI31" s="22"/>
      <c r="PJ31" s="22"/>
      <c r="PK31" s="22"/>
      <c r="PL31" s="22"/>
      <c r="PM31" s="22"/>
      <c r="PN31" s="22"/>
      <c r="PO31" s="22"/>
      <c r="PP31" s="22"/>
      <c r="PQ31" s="22"/>
      <c r="PR31" s="22"/>
      <c r="PS31" s="22"/>
      <c r="PT31" s="22"/>
      <c r="PU31" s="22"/>
      <c r="PV31" s="22"/>
      <c r="PW31" s="22"/>
      <c r="PX31" s="22"/>
      <c r="PY31" s="22"/>
      <c r="PZ31" s="22"/>
      <c r="QA31" s="22"/>
      <c r="QB31" s="22"/>
      <c r="QC31" s="22"/>
      <c r="QD31" s="22"/>
      <c r="QE31" s="22"/>
      <c r="QF31" s="22"/>
      <c r="QG31" s="22"/>
      <c r="QH31" s="22"/>
      <c r="QI31" s="22"/>
      <c r="QJ31" s="22"/>
      <c r="QK31" s="22"/>
      <c r="QL31" s="22"/>
      <c r="QM31" s="22"/>
      <c r="QN31" s="22"/>
      <c r="QO31" s="22"/>
      <c r="QP31" s="22"/>
      <c r="QQ31" s="22"/>
      <c r="QR31" s="22"/>
      <c r="QS31" s="22"/>
      <c r="QT31" s="22"/>
      <c r="QU31" s="22"/>
      <c r="QV31" s="22"/>
      <c r="QW31" s="22"/>
      <c r="QX31" s="22"/>
      <c r="QY31" s="22"/>
      <c r="QZ31" s="22"/>
      <c r="RA31" s="22"/>
      <c r="RB31" s="22"/>
      <c r="RC31" s="22"/>
      <c r="RD31" s="22"/>
      <c r="RE31" s="22"/>
      <c r="RF31" s="22"/>
      <c r="RG31" s="22"/>
      <c r="RH31" s="22"/>
      <c r="RI31" s="22"/>
      <c r="RJ31" s="22"/>
      <c r="RK31" s="22"/>
      <c r="RL31" s="22"/>
    </row>
    <row r="32" spans="1:480" s="4" customFormat="1" x14ac:dyDescent="0.25">
      <c r="A32" s="3"/>
      <c r="B32" s="118"/>
      <c r="C32" s="118"/>
      <c r="D32" s="5"/>
      <c r="E32" s="6"/>
      <c r="F32" s="28"/>
      <c r="G32" s="29"/>
      <c r="H32" s="162"/>
      <c r="I32" s="28">
        <f t="shared" ref="I32:J33" si="12">F32</f>
        <v>0</v>
      </c>
      <c r="J32" s="29">
        <f t="shared" si="12"/>
        <v>0</v>
      </c>
      <c r="K32" s="118"/>
      <c r="L32" s="118"/>
      <c r="M32" s="118"/>
      <c r="N32" s="5"/>
      <c r="O32" s="6"/>
      <c r="P32" s="28"/>
      <c r="Q32" s="29"/>
      <c r="R32" s="162"/>
      <c r="S32" s="28">
        <f t="shared" ref="S32:T33" si="13">P32</f>
        <v>0</v>
      </c>
      <c r="T32" s="29">
        <f t="shared" si="13"/>
        <v>0</v>
      </c>
      <c r="V32" s="118"/>
      <c r="W32" s="118"/>
      <c r="X32" s="5"/>
      <c r="Y32" s="6"/>
      <c r="Z32" s="28"/>
      <c r="AA32" s="29"/>
      <c r="AB32" s="162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40"/>
      <c r="BS32" s="40"/>
      <c r="BT32" s="40"/>
      <c r="BU32" s="40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</row>
    <row r="33" spans="1:480" s="4" customFormat="1" x14ac:dyDescent="0.25">
      <c r="A33" s="3"/>
      <c r="B33" s="118"/>
      <c r="C33" s="118"/>
      <c r="D33" s="5"/>
      <c r="E33" s="6"/>
      <c r="F33" s="28"/>
      <c r="G33" s="29"/>
      <c r="H33" s="162"/>
      <c r="I33" s="28">
        <f t="shared" si="12"/>
        <v>0</v>
      </c>
      <c r="J33" s="29">
        <f t="shared" si="12"/>
        <v>0</v>
      </c>
      <c r="K33" s="118"/>
      <c r="L33" s="118"/>
      <c r="M33" s="118"/>
      <c r="N33" s="5"/>
      <c r="O33" s="6"/>
      <c r="P33" s="28"/>
      <c r="Q33" s="29"/>
      <c r="R33" s="162"/>
      <c r="S33" s="28">
        <f t="shared" si="13"/>
        <v>0</v>
      </c>
      <c r="T33" s="29">
        <f t="shared" si="13"/>
        <v>0</v>
      </c>
      <c r="V33" s="118"/>
      <c r="W33" s="118"/>
      <c r="X33" s="5"/>
      <c r="Y33" s="6"/>
      <c r="Z33" s="28"/>
      <c r="AA33" s="29"/>
      <c r="AB33" s="162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40"/>
      <c r="BS33" s="40"/>
      <c r="BT33" s="40"/>
      <c r="BU33" s="40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</row>
    <row r="34" spans="1:480" s="4" customFormat="1" ht="15.75" thickBot="1" x14ac:dyDescent="0.3">
      <c r="A34" s="3"/>
      <c r="B34" s="118"/>
      <c r="C34" s="118"/>
      <c r="D34" s="9" t="s">
        <v>101</v>
      </c>
      <c r="E34" s="10"/>
      <c r="F34" s="30"/>
      <c r="G34" s="31"/>
      <c r="H34" s="163"/>
      <c r="I34" s="30"/>
      <c r="J34" s="31"/>
      <c r="K34" s="118"/>
      <c r="L34" s="118"/>
      <c r="M34" s="118"/>
      <c r="N34" s="9" t="s">
        <v>101</v>
      </c>
      <c r="O34" s="10"/>
      <c r="P34" s="30"/>
      <c r="Q34" s="31"/>
      <c r="R34" s="163"/>
      <c r="S34" s="30"/>
      <c r="T34" s="31"/>
      <c r="V34" s="118"/>
      <c r="W34" s="118"/>
      <c r="X34" s="9" t="s">
        <v>101</v>
      </c>
      <c r="Y34" s="10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40"/>
      <c r="BS34" s="40"/>
      <c r="BT34" s="40"/>
      <c r="BU34" s="40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</row>
    <row r="35" spans="1:480" s="16" customFormat="1" ht="23.25" thickBot="1" x14ac:dyDescent="0.3">
      <c r="A35" s="13" t="s">
        <v>50</v>
      </c>
      <c r="B35" s="40"/>
      <c r="C35" s="40"/>
      <c r="D35" s="14" t="s">
        <v>37</v>
      </c>
      <c r="E35" s="15"/>
      <c r="F35" s="32">
        <f>ROUND(SUM(F31:F34),0)</f>
        <v>0</v>
      </c>
      <c r="G35" s="32">
        <f t="shared" ref="G35:J35" si="15">ROUND(SUM(G31:G34),0)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 s="40"/>
      <c r="L35" s="40"/>
      <c r="M35" s="40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V35" s="40"/>
      <c r="W35" s="40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</row>
    <row r="36" spans="1:480" s="16" customFormat="1" x14ac:dyDescent="0.25">
      <c r="A36" s="13"/>
      <c r="B36" s="40"/>
      <c r="C36" s="40"/>
      <c r="D36" s="113" t="s">
        <v>38</v>
      </c>
      <c r="E36" s="105"/>
      <c r="F36" s="105"/>
      <c r="G36" s="106"/>
      <c r="H36" s="164"/>
      <c r="I36" s="105"/>
      <c r="J36" s="106"/>
      <c r="K36" s="40"/>
      <c r="L36" s="40"/>
      <c r="M36" s="40"/>
      <c r="N36" s="113" t="s">
        <v>38</v>
      </c>
      <c r="O36" s="105"/>
      <c r="P36" s="105"/>
      <c r="Q36" s="106"/>
      <c r="R36" s="164"/>
      <c r="S36" s="105"/>
      <c r="T36" s="106"/>
      <c r="V36" s="40"/>
      <c r="W36" s="40"/>
      <c r="X36" s="113" t="s">
        <v>38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40"/>
      <c r="BS36" s="40"/>
      <c r="BT36" s="40"/>
      <c r="BU36" s="40"/>
    </row>
    <row r="37" spans="1:480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40"/>
      <c r="BS37" s="40"/>
      <c r="BT37" s="40"/>
      <c r="BU37" s="40"/>
    </row>
    <row r="38" spans="1:480" s="89" customFormat="1" ht="31.5" x14ac:dyDescent="0.25">
      <c r="A38" s="83"/>
      <c r="B38" s="88"/>
      <c r="C38" s="88"/>
      <c r="D38" s="96" t="s">
        <v>47</v>
      </c>
      <c r="E38" s="97"/>
      <c r="F38" s="97"/>
      <c r="G38" s="98"/>
      <c r="H38" s="97"/>
      <c r="I38" s="97"/>
      <c r="J38" s="98"/>
      <c r="K38" s="40"/>
      <c r="L38" s="88"/>
      <c r="M38" s="88"/>
      <c r="N38" s="96" t="s">
        <v>47</v>
      </c>
      <c r="O38" s="97"/>
      <c r="P38" s="97"/>
      <c r="Q38" s="98"/>
      <c r="R38" s="97"/>
      <c r="S38" s="97"/>
      <c r="T38" s="98"/>
      <c r="V38" s="88"/>
      <c r="W38" s="88"/>
      <c r="X38" s="96" t="s">
        <v>47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40"/>
      <c r="BS38" s="40"/>
      <c r="BT38" s="40"/>
      <c r="BU38" s="40"/>
    </row>
    <row r="39" spans="1:480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 s="40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40"/>
      <c r="BS39" s="40"/>
      <c r="BT39" s="40"/>
      <c r="BU39" s="40"/>
    </row>
    <row r="40" spans="1:480" s="2" customFormat="1" ht="48" x14ac:dyDescent="0.25">
      <c r="A40" s="83"/>
      <c r="B40" s="88"/>
      <c r="C40" s="88"/>
      <c r="D40" s="110" t="s">
        <v>130</v>
      </c>
      <c r="E40" s="103" t="s">
        <v>131</v>
      </c>
      <c r="F40" s="103" t="s">
        <v>129</v>
      </c>
      <c r="G40" s="104" t="s">
        <v>42</v>
      </c>
      <c r="H40" s="161"/>
      <c r="I40" s="103" t="s">
        <v>129</v>
      </c>
      <c r="J40" s="104" t="s">
        <v>42</v>
      </c>
      <c r="K40" s="40"/>
      <c r="L40" s="88"/>
      <c r="M40" s="88"/>
      <c r="N40" s="110" t="s">
        <v>130</v>
      </c>
      <c r="O40" s="103" t="s">
        <v>131</v>
      </c>
      <c r="P40" s="103" t="s">
        <v>129</v>
      </c>
      <c r="Q40" s="104" t="s">
        <v>42</v>
      </c>
      <c r="R40" s="161"/>
      <c r="S40" s="103" t="s">
        <v>129</v>
      </c>
      <c r="T40" s="104" t="s">
        <v>42</v>
      </c>
      <c r="V40" s="88"/>
      <c r="W40" s="88"/>
      <c r="X40" s="110" t="s">
        <v>130</v>
      </c>
      <c r="Y40" s="103" t="s">
        <v>131</v>
      </c>
      <c r="Z40" s="103" t="s">
        <v>129</v>
      </c>
      <c r="AA40" s="104" t="s">
        <v>42</v>
      </c>
      <c r="AB40" s="161"/>
      <c r="AC40" s="103" t="s">
        <v>129</v>
      </c>
      <c r="AD40" s="104" t="s">
        <v>42</v>
      </c>
      <c r="AF40" s="88"/>
      <c r="AG40" s="88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480" s="4" customFormat="1" x14ac:dyDescent="0.25">
      <c r="A41" s="3"/>
      <c r="B41" s="118"/>
      <c r="C41" s="118"/>
      <c r="D41" s="5"/>
      <c r="E41" s="6"/>
      <c r="F41" s="28"/>
      <c r="G41" s="29"/>
      <c r="H41" s="162"/>
      <c r="I41" s="28">
        <f>F41</f>
        <v>0</v>
      </c>
      <c r="J41" s="29">
        <f>G41</f>
        <v>0</v>
      </c>
      <c r="K41" s="118"/>
      <c r="L41" s="29"/>
      <c r="M41" s="118"/>
      <c r="N41" s="5"/>
      <c r="O41" s="6"/>
      <c r="P41" s="28"/>
      <c r="Q41" s="29"/>
      <c r="R41" s="162"/>
      <c r="S41" s="28">
        <f>P41</f>
        <v>0</v>
      </c>
      <c r="T41" s="29">
        <f>Q41</f>
        <v>0</v>
      </c>
      <c r="V41" s="118"/>
      <c r="W41" s="118"/>
      <c r="X41" s="5"/>
      <c r="Y41" s="6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40"/>
      <c r="BS41" s="40"/>
      <c r="BT41" s="40"/>
      <c r="BU41" s="40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</row>
    <row r="42" spans="1:480" s="4" customFormat="1" x14ac:dyDescent="0.25">
      <c r="A42" s="3"/>
      <c r="B42" s="118"/>
      <c r="C42" s="118"/>
      <c r="D42" s="5"/>
      <c r="E42" s="6"/>
      <c r="F42" s="28"/>
      <c r="G42" s="29"/>
      <c r="H42" s="162"/>
      <c r="I42" s="28">
        <f t="shared" ref="I42:J43" si="18">F42</f>
        <v>0</v>
      </c>
      <c r="J42" s="29">
        <f t="shared" si="18"/>
        <v>0</v>
      </c>
      <c r="K42" s="118"/>
      <c r="L42" s="29"/>
      <c r="M42" s="118"/>
      <c r="N42" s="5"/>
      <c r="O42" s="6"/>
      <c r="P42" s="28"/>
      <c r="Q42" s="29"/>
      <c r="R42" s="162"/>
      <c r="S42" s="28">
        <f t="shared" ref="S42:T43" si="19">P42</f>
        <v>0</v>
      </c>
      <c r="T42" s="29">
        <f t="shared" si="19"/>
        <v>0</v>
      </c>
      <c r="V42" s="118"/>
      <c r="W42" s="118"/>
      <c r="X42" s="5"/>
      <c r="Y42" s="6"/>
      <c r="Z42" s="28"/>
      <c r="AA42" s="29"/>
      <c r="AB42" s="162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40"/>
      <c r="BS42" s="40"/>
      <c r="BT42" s="40"/>
      <c r="BU42" s="40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</row>
    <row r="43" spans="1:480" s="4" customFormat="1" x14ac:dyDescent="0.25">
      <c r="A43" s="3"/>
      <c r="B43" s="118"/>
      <c r="C43" s="118"/>
      <c r="D43" s="5"/>
      <c r="E43" s="6"/>
      <c r="F43" s="28"/>
      <c r="G43" s="29"/>
      <c r="H43" s="162"/>
      <c r="I43" s="28">
        <f t="shared" si="18"/>
        <v>0</v>
      </c>
      <c r="J43" s="29">
        <f t="shared" si="18"/>
        <v>0</v>
      </c>
      <c r="K43" s="118"/>
      <c r="L43" s="29"/>
      <c r="M43" s="118"/>
      <c r="N43" s="5"/>
      <c r="O43" s="6"/>
      <c r="P43" s="28"/>
      <c r="Q43" s="29"/>
      <c r="R43" s="162"/>
      <c r="S43" s="28">
        <f t="shared" si="19"/>
        <v>0</v>
      </c>
      <c r="T43" s="29">
        <f t="shared" si="19"/>
        <v>0</v>
      </c>
      <c r="V43" s="118"/>
      <c r="W43" s="118"/>
      <c r="X43" s="5"/>
      <c r="Y43" s="6"/>
      <c r="Z43" s="28"/>
      <c r="AA43" s="29"/>
      <c r="AB43" s="162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40"/>
      <c r="BS43" s="40"/>
      <c r="BT43" s="40"/>
      <c r="BU43" s="40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  <c r="NE43" s="22"/>
      <c r="NF43" s="22"/>
      <c r="NG43" s="22"/>
      <c r="NH43" s="22"/>
      <c r="NI43" s="22"/>
      <c r="NJ43" s="22"/>
      <c r="NK43" s="22"/>
      <c r="NL43" s="22"/>
      <c r="NM43" s="22"/>
      <c r="NN43" s="22"/>
      <c r="NO43" s="22"/>
      <c r="NP43" s="22"/>
      <c r="NQ43" s="22"/>
      <c r="NR43" s="22"/>
      <c r="NS43" s="22"/>
      <c r="NT43" s="22"/>
      <c r="NU43" s="22"/>
      <c r="NV43" s="22"/>
      <c r="NW43" s="22"/>
      <c r="NX43" s="22"/>
      <c r="NY43" s="22"/>
      <c r="NZ43" s="22"/>
      <c r="OA43" s="22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2"/>
      <c r="OM43" s="22"/>
      <c r="ON43" s="22"/>
      <c r="OO43" s="22"/>
      <c r="OP43" s="22"/>
      <c r="OQ43" s="22"/>
      <c r="OR43" s="22"/>
      <c r="OS43" s="22"/>
      <c r="OT43" s="22"/>
      <c r="OU43" s="22"/>
      <c r="OV43" s="22"/>
      <c r="OW43" s="22"/>
      <c r="OX43" s="22"/>
      <c r="OY43" s="22"/>
      <c r="OZ43" s="22"/>
      <c r="PA43" s="22"/>
      <c r="PB43" s="22"/>
      <c r="PC43" s="22"/>
      <c r="PD43" s="22"/>
      <c r="PE43" s="22"/>
      <c r="PF43" s="22"/>
      <c r="PG43" s="22"/>
      <c r="PH43" s="22"/>
      <c r="PI43" s="22"/>
      <c r="PJ43" s="22"/>
      <c r="PK43" s="22"/>
      <c r="PL43" s="22"/>
      <c r="PM43" s="22"/>
      <c r="PN43" s="22"/>
      <c r="PO43" s="22"/>
      <c r="PP43" s="22"/>
      <c r="PQ43" s="22"/>
      <c r="PR43" s="22"/>
      <c r="PS43" s="22"/>
      <c r="PT43" s="22"/>
      <c r="PU43" s="22"/>
      <c r="PV43" s="22"/>
      <c r="PW43" s="22"/>
      <c r="PX43" s="22"/>
      <c r="PY43" s="22"/>
      <c r="PZ43" s="22"/>
      <c r="QA43" s="22"/>
      <c r="QB43" s="22"/>
      <c r="QC43" s="22"/>
      <c r="QD43" s="22"/>
      <c r="QE43" s="22"/>
      <c r="QF43" s="22"/>
      <c r="QG43" s="22"/>
      <c r="QH43" s="22"/>
      <c r="QI43" s="22"/>
      <c r="QJ43" s="22"/>
      <c r="QK43" s="22"/>
      <c r="QL43" s="22"/>
      <c r="QM43" s="22"/>
      <c r="QN43" s="22"/>
      <c r="QO43" s="22"/>
      <c r="QP43" s="22"/>
      <c r="QQ43" s="22"/>
      <c r="QR43" s="22"/>
      <c r="QS43" s="22"/>
      <c r="QT43" s="22"/>
      <c r="QU43" s="22"/>
      <c r="QV43" s="22"/>
      <c r="QW43" s="22"/>
      <c r="QX43" s="22"/>
      <c r="QY43" s="22"/>
      <c r="QZ43" s="22"/>
      <c r="RA43" s="22"/>
      <c r="RB43" s="22"/>
      <c r="RC43" s="22"/>
      <c r="RD43" s="22"/>
      <c r="RE43" s="22"/>
      <c r="RF43" s="22"/>
      <c r="RG43" s="22"/>
      <c r="RH43" s="22"/>
      <c r="RI43" s="22"/>
      <c r="RJ43" s="22"/>
      <c r="RK43" s="22"/>
      <c r="RL43" s="22"/>
    </row>
    <row r="44" spans="1:480" s="4" customFormat="1" ht="15.75" thickBot="1" x14ac:dyDescent="0.3">
      <c r="A44" s="3"/>
      <c r="B44" s="118"/>
      <c r="C44" s="118"/>
      <c r="D44" s="9" t="s">
        <v>101</v>
      </c>
      <c r="E44" s="10"/>
      <c r="F44" s="30"/>
      <c r="G44" s="31"/>
      <c r="H44" s="163"/>
      <c r="I44" s="30"/>
      <c r="J44" s="31"/>
      <c r="K44" s="118"/>
      <c r="L44" s="31"/>
      <c r="M44" s="118"/>
      <c r="N44" s="9" t="s">
        <v>101</v>
      </c>
      <c r="O44" s="10"/>
      <c r="P44" s="30"/>
      <c r="Q44" s="31"/>
      <c r="R44" s="163"/>
      <c r="S44" s="30"/>
      <c r="T44" s="31"/>
      <c r="V44" s="118"/>
      <c r="W44" s="118"/>
      <c r="X44" s="9" t="s">
        <v>101</v>
      </c>
      <c r="Y44" s="10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40"/>
      <c r="BS44" s="40"/>
      <c r="BT44" s="40"/>
      <c r="BU44" s="40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  <c r="MU44" s="22"/>
      <c r="MV44" s="22"/>
      <c r="MW44" s="22"/>
      <c r="MX44" s="22"/>
      <c r="MY44" s="22"/>
      <c r="MZ44" s="22"/>
      <c r="NA44" s="22"/>
      <c r="NB44" s="22"/>
      <c r="NC44" s="22"/>
      <c r="ND44" s="22"/>
      <c r="NE44" s="22"/>
      <c r="NF44" s="22"/>
      <c r="NG44" s="22"/>
      <c r="NH44" s="22"/>
      <c r="NI44" s="22"/>
      <c r="NJ44" s="22"/>
      <c r="NK44" s="22"/>
      <c r="NL44" s="22"/>
      <c r="NM44" s="22"/>
      <c r="NN44" s="22"/>
      <c r="NO44" s="22"/>
      <c r="NP44" s="22"/>
      <c r="NQ44" s="22"/>
      <c r="NR44" s="22"/>
      <c r="NS44" s="22"/>
      <c r="NT44" s="22"/>
      <c r="NU44" s="22"/>
      <c r="NV44" s="22"/>
      <c r="NW44" s="22"/>
      <c r="NX44" s="22"/>
      <c r="NY44" s="22"/>
      <c r="NZ44" s="22"/>
      <c r="OA44" s="22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2"/>
      <c r="OM44" s="22"/>
      <c r="ON44" s="22"/>
      <c r="OO44" s="22"/>
      <c r="OP44" s="22"/>
      <c r="OQ44" s="22"/>
      <c r="OR44" s="22"/>
      <c r="OS44" s="22"/>
      <c r="OT44" s="22"/>
      <c r="OU44" s="22"/>
      <c r="OV44" s="22"/>
      <c r="OW44" s="22"/>
      <c r="OX44" s="22"/>
      <c r="OY44" s="22"/>
      <c r="OZ44" s="22"/>
      <c r="PA44" s="22"/>
      <c r="PB44" s="22"/>
      <c r="PC44" s="22"/>
      <c r="PD44" s="22"/>
      <c r="PE44" s="22"/>
      <c r="PF44" s="22"/>
      <c r="PG44" s="22"/>
      <c r="PH44" s="22"/>
      <c r="PI44" s="22"/>
      <c r="PJ44" s="22"/>
      <c r="PK44" s="22"/>
      <c r="PL44" s="22"/>
      <c r="PM44" s="22"/>
      <c r="PN44" s="22"/>
      <c r="PO44" s="22"/>
      <c r="PP44" s="22"/>
      <c r="PQ44" s="22"/>
      <c r="PR44" s="22"/>
      <c r="PS44" s="22"/>
      <c r="PT44" s="22"/>
      <c r="PU44" s="22"/>
      <c r="PV44" s="22"/>
      <c r="PW44" s="22"/>
      <c r="PX44" s="22"/>
      <c r="PY44" s="22"/>
      <c r="PZ44" s="22"/>
      <c r="QA44" s="22"/>
      <c r="QB44" s="22"/>
      <c r="QC44" s="22"/>
      <c r="QD44" s="22"/>
      <c r="QE44" s="22"/>
      <c r="QF44" s="22"/>
      <c r="QG44" s="22"/>
      <c r="QH44" s="22"/>
      <c r="QI44" s="22"/>
      <c r="QJ44" s="22"/>
      <c r="QK44" s="22"/>
      <c r="QL44" s="22"/>
      <c r="QM44" s="22"/>
      <c r="QN44" s="22"/>
      <c r="QO44" s="22"/>
      <c r="QP44" s="22"/>
      <c r="QQ44" s="22"/>
      <c r="QR44" s="22"/>
      <c r="QS44" s="22"/>
      <c r="QT44" s="22"/>
      <c r="QU44" s="22"/>
      <c r="QV44" s="22"/>
      <c r="QW44" s="22"/>
      <c r="QX44" s="22"/>
      <c r="QY44" s="22"/>
      <c r="QZ44" s="22"/>
      <c r="RA44" s="22"/>
      <c r="RB44" s="22"/>
      <c r="RC44" s="22"/>
      <c r="RD44" s="22"/>
      <c r="RE44" s="22"/>
      <c r="RF44" s="22"/>
      <c r="RG44" s="22"/>
      <c r="RH44" s="22"/>
      <c r="RI44" s="22"/>
      <c r="RJ44" s="22"/>
      <c r="RK44" s="22"/>
      <c r="RL44" s="22"/>
    </row>
    <row r="45" spans="1:480" s="16" customFormat="1" ht="23.25" thickBot="1" x14ac:dyDescent="0.3">
      <c r="A45" s="13" t="s">
        <v>50</v>
      </c>
      <c r="B45" s="40"/>
      <c r="C45" s="40"/>
      <c r="D45" s="14" t="s">
        <v>37</v>
      </c>
      <c r="E45" s="15"/>
      <c r="F45" s="32">
        <f>ROUND(SUM(F41:F44),0)</f>
        <v>0</v>
      </c>
      <c r="G45" s="32">
        <f t="shared" ref="G45:J45" si="21">ROUND(SUM(G41:G44),0)</f>
        <v>0</v>
      </c>
      <c r="H45" s="32">
        <f t="shared" si="21"/>
        <v>0</v>
      </c>
      <c r="I45" s="32">
        <f t="shared" si="21"/>
        <v>0</v>
      </c>
      <c r="J45" s="32">
        <f t="shared" si="21"/>
        <v>0</v>
      </c>
      <c r="K45" s="40"/>
      <c r="L45" s="40"/>
      <c r="M45" s="40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V45" s="40"/>
      <c r="W45" s="40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480" s="16" customFormat="1" x14ac:dyDescent="0.25">
      <c r="A46" s="13"/>
      <c r="B46" s="40"/>
      <c r="C46" s="40"/>
      <c r="D46" s="113" t="s">
        <v>38</v>
      </c>
      <c r="E46" s="105"/>
      <c r="F46" s="105"/>
      <c r="G46" s="106"/>
      <c r="H46" s="164"/>
      <c r="I46" s="105"/>
      <c r="J46" s="106"/>
      <c r="K46" s="40"/>
      <c r="L46" s="40"/>
      <c r="M46" s="40"/>
      <c r="N46" s="113" t="s">
        <v>38</v>
      </c>
      <c r="O46" s="105"/>
      <c r="P46" s="105"/>
      <c r="Q46" s="106"/>
      <c r="R46" s="164"/>
      <c r="S46" s="105"/>
      <c r="T46" s="106"/>
      <c r="V46" s="40"/>
      <c r="W46" s="40"/>
      <c r="X46" s="113" t="s">
        <v>38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40"/>
      <c r="BS46" s="40"/>
      <c r="BT46" s="40"/>
      <c r="BU46" s="40"/>
    </row>
    <row r="47" spans="1:480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40"/>
      <c r="BS47" s="40"/>
      <c r="BT47" s="40"/>
      <c r="BU47" s="40"/>
    </row>
  </sheetData>
  <sheetProtection algorithmName="SHA-512" hashValue="W3bt6tKaZZF3PEtVsCBpqU4frSJAILM+ATSI2LxvVB7zEskUQ0oj7RH92RnxeLokKdDLMy9i2EAYip6UvZC3Ig==" saltValue="zqtVpA57m6yLIFXmz+ewk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B16"/>
  <sheetViews>
    <sheetView topLeftCell="B2" zoomScale="80" zoomScaleNormal="80" workbookViewId="0">
      <selection activeCell="B2" sqref="B2:G2"/>
    </sheetView>
  </sheetViews>
  <sheetFormatPr defaultColWidth="9.140625" defaultRowHeight="15" x14ac:dyDescent="0.25"/>
  <cols>
    <col min="1" max="1" width="1" style="182" hidden="1" customWidth="1"/>
    <col min="2" max="2" width="40.7109375" style="182" customWidth="1"/>
    <col min="3" max="3" width="70.7109375" style="182" customWidth="1"/>
    <col min="4" max="4" width="20.7109375" style="182" customWidth="1"/>
    <col min="5" max="5" width="55.7109375" style="182" customWidth="1"/>
    <col min="6" max="6" width="10.7109375" style="182" customWidth="1"/>
    <col min="7" max="7" width="65.7109375" style="182" customWidth="1"/>
    <col min="8" max="16384" width="9.140625" style="182"/>
  </cols>
  <sheetData>
    <row r="1" spans="2:522" ht="5.25" hidden="1" customHeight="1" x14ac:dyDescent="0.25"/>
    <row r="2" spans="2:522" ht="15.75" thickBot="1" x14ac:dyDescent="0.3">
      <c r="B2" s="301" t="s">
        <v>132</v>
      </c>
      <c r="C2" s="302"/>
      <c r="D2" s="302"/>
      <c r="E2" s="302"/>
      <c r="F2" s="302"/>
      <c r="G2" s="303"/>
    </row>
    <row r="3" spans="2:522" ht="15.75" thickBot="1" x14ac:dyDescent="0.3">
      <c r="B3" s="265" t="str">
        <f>"Příjemce-koordinátor:  "&amp; 'Údaje a typ výzkumu'!$C$4</f>
        <v xml:space="preserve">Příjemce-koordinátor:  </v>
      </c>
      <c r="C3" s="266"/>
      <c r="D3" s="266"/>
      <c r="E3" s="266"/>
      <c r="F3" s="266"/>
      <c r="G3" s="267"/>
    </row>
    <row r="4" spans="2:522" ht="115.5" thickBot="1" x14ac:dyDescent="0.3">
      <c r="B4" s="183" t="s">
        <v>133</v>
      </c>
      <c r="C4" s="183" t="s">
        <v>134</v>
      </c>
      <c r="D4" s="183" t="s">
        <v>135</v>
      </c>
      <c r="E4" s="183" t="s">
        <v>136</v>
      </c>
      <c r="F4" s="183" t="s">
        <v>137</v>
      </c>
      <c r="G4" s="184" t="s">
        <v>138</v>
      </c>
    </row>
    <row r="5" spans="2:522" s="191" customFormat="1" ht="18.75" x14ac:dyDescent="0.25">
      <c r="B5" s="185"/>
      <c r="C5" s="186"/>
      <c r="D5" s="187"/>
      <c r="E5" s="188"/>
      <c r="F5" s="189"/>
      <c r="G5" s="190"/>
    </row>
    <row r="6" spans="2:522" s="191" customFormat="1" ht="18.75" x14ac:dyDescent="0.25">
      <c r="B6" s="192"/>
      <c r="C6" s="193"/>
      <c r="D6" s="194"/>
      <c r="E6" s="195"/>
      <c r="F6" s="196"/>
      <c r="G6" s="197"/>
    </row>
    <row r="7" spans="2:522" s="191" customFormat="1" ht="19.5" thickBot="1" x14ac:dyDescent="0.3">
      <c r="B7" s="198"/>
      <c r="C7" s="199"/>
      <c r="D7" s="200"/>
      <c r="E7" s="201"/>
      <c r="F7" s="202"/>
      <c r="G7" s="203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/>
      <c r="CF7" s="204"/>
      <c r="CG7" s="204"/>
      <c r="CH7" s="204"/>
      <c r="CI7" s="204"/>
      <c r="CJ7" s="204"/>
      <c r="CK7" s="204"/>
      <c r="CL7" s="204"/>
      <c r="CM7" s="204"/>
      <c r="CN7" s="204"/>
      <c r="CO7" s="204"/>
      <c r="CP7" s="204"/>
      <c r="CQ7" s="204"/>
      <c r="CR7" s="204"/>
      <c r="CS7" s="204"/>
      <c r="CT7" s="204"/>
      <c r="CU7" s="204"/>
      <c r="CV7" s="204"/>
      <c r="CW7" s="204"/>
      <c r="CX7" s="204"/>
      <c r="CY7" s="204"/>
      <c r="CZ7" s="204"/>
      <c r="DA7" s="204"/>
      <c r="DB7" s="204"/>
      <c r="DC7" s="204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4"/>
      <c r="DO7" s="204"/>
      <c r="DP7" s="204"/>
      <c r="DQ7" s="204"/>
      <c r="DR7" s="204"/>
      <c r="DS7" s="204"/>
      <c r="DT7" s="204"/>
      <c r="DU7" s="204"/>
      <c r="DV7" s="204"/>
      <c r="DW7" s="204"/>
      <c r="DX7" s="204"/>
      <c r="DY7" s="204"/>
      <c r="DZ7" s="204"/>
      <c r="EA7" s="204"/>
      <c r="EB7" s="204"/>
      <c r="EC7" s="204"/>
      <c r="ED7" s="204"/>
      <c r="EE7" s="204"/>
      <c r="EF7" s="204"/>
      <c r="EG7" s="204"/>
      <c r="EH7" s="204"/>
      <c r="EI7" s="204"/>
      <c r="EJ7" s="204"/>
      <c r="EK7" s="204"/>
      <c r="EL7" s="204"/>
      <c r="EM7" s="204"/>
      <c r="EN7" s="204"/>
      <c r="EO7" s="204"/>
      <c r="EP7" s="204"/>
      <c r="EQ7" s="204"/>
      <c r="ER7" s="204"/>
      <c r="ES7" s="204"/>
      <c r="ET7" s="204"/>
      <c r="EU7" s="204"/>
      <c r="EV7" s="204"/>
      <c r="EW7" s="204"/>
      <c r="EX7" s="204"/>
      <c r="EY7" s="204"/>
      <c r="EZ7" s="204"/>
      <c r="FA7" s="204"/>
      <c r="FB7" s="204"/>
      <c r="FC7" s="204"/>
      <c r="FD7" s="204"/>
      <c r="FE7" s="204"/>
      <c r="FF7" s="204"/>
      <c r="FG7" s="204"/>
      <c r="FH7" s="204"/>
      <c r="FI7" s="204"/>
      <c r="FJ7" s="204"/>
      <c r="FK7" s="204"/>
      <c r="FL7" s="204"/>
      <c r="FM7" s="204"/>
      <c r="FN7" s="204"/>
      <c r="FO7" s="204"/>
      <c r="FP7" s="204"/>
      <c r="FQ7" s="204"/>
      <c r="FR7" s="204"/>
      <c r="FS7" s="204"/>
      <c r="FT7" s="204"/>
      <c r="FU7" s="204"/>
      <c r="FV7" s="204"/>
      <c r="FW7" s="204"/>
      <c r="FX7" s="204"/>
      <c r="FY7" s="204"/>
      <c r="FZ7" s="204"/>
      <c r="GA7" s="204"/>
      <c r="GB7" s="204"/>
      <c r="GC7" s="204"/>
      <c r="GD7" s="204"/>
      <c r="GE7" s="204"/>
      <c r="GF7" s="204"/>
      <c r="GG7" s="204"/>
      <c r="GH7" s="204"/>
      <c r="GI7" s="204"/>
      <c r="GJ7" s="204"/>
      <c r="GK7" s="204"/>
      <c r="GL7" s="204"/>
      <c r="GM7" s="204"/>
      <c r="GN7" s="204"/>
      <c r="GO7" s="204"/>
      <c r="GP7" s="204"/>
      <c r="GQ7" s="204"/>
      <c r="GR7" s="204"/>
      <c r="GS7" s="204"/>
      <c r="GT7" s="204"/>
      <c r="GU7" s="204"/>
      <c r="GV7" s="204"/>
      <c r="GW7" s="204"/>
      <c r="GX7" s="204"/>
      <c r="GY7" s="204"/>
      <c r="GZ7" s="204"/>
      <c r="HA7" s="204"/>
      <c r="HB7" s="204"/>
      <c r="HC7" s="204"/>
      <c r="HD7" s="204"/>
      <c r="HE7" s="204"/>
      <c r="HF7" s="204"/>
      <c r="HG7" s="204"/>
      <c r="HH7" s="204"/>
      <c r="HI7" s="204"/>
      <c r="HJ7" s="204"/>
      <c r="HK7" s="204"/>
      <c r="HL7" s="204"/>
      <c r="HM7" s="204"/>
      <c r="HN7" s="204"/>
      <c r="HO7" s="204"/>
      <c r="HP7" s="204"/>
      <c r="HQ7" s="204"/>
      <c r="HR7" s="204"/>
      <c r="HS7" s="204"/>
      <c r="HT7" s="204"/>
      <c r="HU7" s="204"/>
      <c r="HV7" s="204"/>
      <c r="HW7" s="204"/>
      <c r="HX7" s="204"/>
      <c r="HY7" s="204"/>
      <c r="HZ7" s="204"/>
      <c r="IA7" s="204"/>
      <c r="IB7" s="204"/>
      <c r="IC7" s="204"/>
      <c r="ID7" s="204"/>
      <c r="IE7" s="204"/>
      <c r="IF7" s="204"/>
      <c r="IG7" s="204"/>
      <c r="IH7" s="204"/>
      <c r="II7" s="204"/>
      <c r="IJ7" s="204"/>
      <c r="IK7" s="204"/>
      <c r="IL7" s="204"/>
      <c r="IM7" s="204"/>
      <c r="IN7" s="204"/>
      <c r="IO7" s="204"/>
      <c r="IP7" s="204"/>
      <c r="IQ7" s="204"/>
      <c r="IR7" s="204"/>
      <c r="IS7" s="204"/>
      <c r="IT7" s="204"/>
      <c r="IU7" s="204"/>
      <c r="IV7" s="204"/>
      <c r="IW7" s="204"/>
      <c r="IX7" s="204"/>
      <c r="IY7" s="204"/>
      <c r="IZ7" s="204"/>
      <c r="JA7" s="204"/>
      <c r="JB7" s="204"/>
      <c r="JC7" s="204"/>
      <c r="JD7" s="204"/>
      <c r="JE7" s="204"/>
      <c r="JF7" s="204"/>
      <c r="JG7" s="204"/>
      <c r="JH7" s="204"/>
      <c r="JI7" s="204"/>
      <c r="JJ7" s="204"/>
      <c r="JK7" s="204"/>
      <c r="JL7" s="204"/>
      <c r="JM7" s="204"/>
      <c r="JN7" s="204"/>
      <c r="JO7" s="204"/>
      <c r="JP7" s="204"/>
      <c r="JQ7" s="204"/>
      <c r="JR7" s="204"/>
      <c r="JS7" s="204"/>
      <c r="JT7" s="204"/>
      <c r="JU7" s="204"/>
      <c r="JV7" s="204"/>
      <c r="JW7" s="204"/>
      <c r="JX7" s="204"/>
      <c r="JY7" s="204"/>
      <c r="JZ7" s="204"/>
      <c r="KA7" s="204"/>
      <c r="KB7" s="204"/>
      <c r="KC7" s="204"/>
      <c r="KD7" s="204"/>
      <c r="KE7" s="204"/>
      <c r="KF7" s="204"/>
      <c r="KG7" s="204"/>
      <c r="KH7" s="204"/>
      <c r="KI7" s="204"/>
      <c r="KJ7" s="204"/>
      <c r="KK7" s="204"/>
      <c r="KL7" s="204"/>
      <c r="KM7" s="204"/>
      <c r="KN7" s="204"/>
      <c r="KO7" s="204"/>
      <c r="KP7" s="204"/>
      <c r="KQ7" s="204"/>
      <c r="KR7" s="204"/>
      <c r="KS7" s="204"/>
      <c r="KT7" s="204"/>
      <c r="KU7" s="204"/>
      <c r="KV7" s="204"/>
      <c r="KW7" s="204"/>
      <c r="KX7" s="204"/>
      <c r="KY7" s="204"/>
      <c r="KZ7" s="204"/>
      <c r="LA7" s="204"/>
      <c r="LB7" s="204"/>
      <c r="LC7" s="204"/>
      <c r="LD7" s="204"/>
      <c r="LE7" s="204"/>
      <c r="LF7" s="204"/>
      <c r="LG7" s="204"/>
      <c r="LH7" s="204"/>
      <c r="LI7" s="204"/>
      <c r="LJ7" s="204"/>
      <c r="LK7" s="204"/>
      <c r="LL7" s="204"/>
      <c r="LM7" s="204"/>
      <c r="LN7" s="204"/>
      <c r="LO7" s="204"/>
      <c r="LP7" s="204"/>
      <c r="LQ7" s="204"/>
      <c r="LR7" s="204"/>
      <c r="LS7" s="204"/>
      <c r="LT7" s="204"/>
      <c r="LU7" s="204"/>
      <c r="LV7" s="204"/>
      <c r="LW7" s="204"/>
      <c r="LX7" s="204"/>
      <c r="LY7" s="204"/>
      <c r="LZ7" s="204"/>
      <c r="MA7" s="204"/>
      <c r="MB7" s="204"/>
      <c r="MC7" s="204"/>
      <c r="MD7" s="204"/>
      <c r="ME7" s="204"/>
      <c r="MF7" s="204"/>
      <c r="MG7" s="204"/>
      <c r="MH7" s="204"/>
      <c r="MI7" s="204"/>
      <c r="MJ7" s="204"/>
      <c r="MK7" s="204"/>
      <c r="ML7" s="204"/>
      <c r="MM7" s="204"/>
      <c r="MN7" s="204"/>
      <c r="MO7" s="204"/>
      <c r="MP7" s="204"/>
      <c r="MQ7" s="204"/>
      <c r="MR7" s="204"/>
      <c r="MS7" s="204"/>
      <c r="MT7" s="204"/>
      <c r="MU7" s="204"/>
      <c r="MV7" s="204"/>
      <c r="MW7" s="204"/>
      <c r="MX7" s="204"/>
      <c r="MY7" s="204"/>
      <c r="MZ7" s="204"/>
      <c r="NA7" s="204"/>
      <c r="NB7" s="204"/>
      <c r="NC7" s="204"/>
      <c r="ND7" s="204"/>
      <c r="NE7" s="204"/>
      <c r="NF7" s="204"/>
      <c r="NG7" s="204"/>
      <c r="NH7" s="204"/>
      <c r="NI7" s="204"/>
      <c r="NJ7" s="204"/>
      <c r="NK7" s="204"/>
      <c r="NL7" s="204"/>
      <c r="NM7" s="204"/>
      <c r="NN7" s="204"/>
      <c r="NO7" s="204"/>
      <c r="NP7" s="204"/>
      <c r="NQ7" s="204"/>
      <c r="NR7" s="204"/>
      <c r="NS7" s="204"/>
      <c r="NT7" s="204"/>
      <c r="NU7" s="204"/>
      <c r="NV7" s="204"/>
      <c r="NW7" s="204"/>
      <c r="NX7" s="204"/>
      <c r="NY7" s="204"/>
      <c r="NZ7" s="204"/>
      <c r="OA7" s="204"/>
      <c r="OB7" s="204"/>
      <c r="OC7" s="204"/>
      <c r="OD7" s="204"/>
      <c r="OE7" s="204"/>
      <c r="OF7" s="204"/>
      <c r="OG7" s="204"/>
      <c r="OH7" s="204"/>
      <c r="OI7" s="204"/>
      <c r="OJ7" s="204"/>
      <c r="OK7" s="204"/>
      <c r="OL7" s="204"/>
      <c r="OM7" s="204"/>
      <c r="ON7" s="204"/>
      <c r="OO7" s="204"/>
      <c r="OP7" s="204"/>
      <c r="OQ7" s="204"/>
      <c r="OR7" s="204"/>
      <c r="OS7" s="204"/>
      <c r="OT7" s="204"/>
      <c r="OU7" s="204"/>
      <c r="OV7" s="204"/>
      <c r="OW7" s="204"/>
      <c r="OX7" s="204"/>
      <c r="OY7" s="204"/>
      <c r="OZ7" s="204"/>
      <c r="PA7" s="204"/>
      <c r="PB7" s="204"/>
      <c r="PC7" s="204"/>
      <c r="PD7" s="204"/>
      <c r="PE7" s="204"/>
      <c r="PF7" s="204"/>
      <c r="PG7" s="204"/>
      <c r="PH7" s="204"/>
      <c r="PI7" s="204"/>
      <c r="PJ7" s="204"/>
      <c r="PK7" s="204"/>
      <c r="PL7" s="204"/>
      <c r="PM7" s="204"/>
      <c r="PN7" s="204"/>
      <c r="PO7" s="204"/>
      <c r="PP7" s="204"/>
      <c r="PQ7" s="204"/>
      <c r="PR7" s="204"/>
      <c r="PS7" s="204"/>
      <c r="PT7" s="204"/>
      <c r="PU7" s="204"/>
      <c r="PV7" s="204"/>
      <c r="PW7" s="204"/>
      <c r="PX7" s="204"/>
      <c r="PY7" s="204"/>
      <c r="PZ7" s="204"/>
      <c r="QA7" s="204"/>
      <c r="QB7" s="204"/>
      <c r="QC7" s="204"/>
      <c r="QD7" s="204"/>
      <c r="QE7" s="204"/>
      <c r="QF7" s="204"/>
      <c r="QG7" s="204"/>
      <c r="QH7" s="204"/>
      <c r="QI7" s="204"/>
      <c r="QJ7" s="204"/>
      <c r="QK7" s="204"/>
      <c r="QL7" s="204"/>
      <c r="QM7" s="204"/>
      <c r="QN7" s="204"/>
      <c r="QO7" s="204"/>
      <c r="QP7" s="204"/>
      <c r="QQ7" s="204"/>
      <c r="QR7" s="204"/>
      <c r="QS7" s="204"/>
      <c r="QT7" s="204"/>
      <c r="QU7" s="204"/>
      <c r="QV7" s="204"/>
      <c r="QW7" s="204"/>
      <c r="QX7" s="204"/>
      <c r="QY7" s="204"/>
      <c r="QZ7" s="204"/>
      <c r="RA7" s="204"/>
      <c r="RB7" s="204"/>
      <c r="RC7" s="204"/>
      <c r="RD7" s="204"/>
      <c r="RE7" s="204"/>
      <c r="RF7" s="204"/>
      <c r="RG7" s="204"/>
      <c r="RH7" s="204"/>
      <c r="RI7" s="204"/>
      <c r="RJ7" s="204"/>
      <c r="RK7" s="204"/>
      <c r="RL7" s="204"/>
      <c r="RM7" s="204"/>
      <c r="RN7" s="204"/>
      <c r="RO7" s="204"/>
      <c r="RP7" s="204"/>
      <c r="RQ7" s="204"/>
      <c r="RR7" s="204"/>
      <c r="RS7" s="204"/>
      <c r="RT7" s="204"/>
      <c r="RU7" s="204"/>
      <c r="RV7" s="204"/>
      <c r="RW7" s="204"/>
      <c r="RX7" s="204"/>
      <c r="RY7" s="204"/>
      <c r="RZ7" s="204"/>
      <c r="SA7" s="204"/>
      <c r="SB7" s="204"/>
      <c r="SC7" s="204"/>
      <c r="SD7" s="204"/>
      <c r="SE7" s="204"/>
      <c r="SF7" s="204"/>
      <c r="SG7" s="204"/>
      <c r="SH7" s="204"/>
      <c r="SI7" s="204"/>
      <c r="SJ7" s="204"/>
      <c r="SK7" s="204"/>
      <c r="SL7" s="204"/>
      <c r="SM7" s="204"/>
      <c r="SN7" s="204"/>
      <c r="SO7" s="204"/>
      <c r="SP7" s="204"/>
      <c r="SQ7" s="204"/>
      <c r="SR7" s="204"/>
      <c r="SS7" s="204"/>
      <c r="ST7" s="204"/>
      <c r="SU7" s="204"/>
      <c r="SV7" s="204"/>
      <c r="SW7" s="204"/>
      <c r="SX7" s="204"/>
      <c r="SY7" s="204"/>
      <c r="SZ7" s="204"/>
      <c r="TA7" s="204"/>
      <c r="TB7" s="204"/>
    </row>
    <row r="8" spans="2:522" ht="30.75" thickBot="1" x14ac:dyDescent="0.3">
      <c r="B8" s="205" t="s">
        <v>101</v>
      </c>
      <c r="C8" s="206"/>
      <c r="D8" s="207"/>
      <c r="E8" s="208"/>
      <c r="F8" s="209"/>
      <c r="G8" s="210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4"/>
      <c r="FF8" s="204"/>
      <c r="FG8" s="204"/>
      <c r="FH8" s="204"/>
      <c r="FI8" s="204"/>
      <c r="FJ8" s="204"/>
      <c r="FK8" s="204"/>
      <c r="FL8" s="204"/>
      <c r="FM8" s="204"/>
      <c r="FN8" s="204"/>
      <c r="FO8" s="204"/>
      <c r="FP8" s="204"/>
      <c r="FQ8" s="204"/>
      <c r="FR8" s="204"/>
      <c r="FS8" s="204"/>
      <c r="FT8" s="204"/>
      <c r="FU8" s="204"/>
      <c r="FV8" s="204"/>
      <c r="FW8" s="204"/>
      <c r="FX8" s="204"/>
      <c r="FY8" s="204"/>
      <c r="FZ8" s="204"/>
      <c r="GA8" s="204"/>
      <c r="GB8" s="204"/>
      <c r="GC8" s="204"/>
      <c r="GD8" s="204"/>
      <c r="GE8" s="204"/>
      <c r="GF8" s="204"/>
      <c r="GG8" s="204"/>
      <c r="GH8" s="204"/>
      <c r="GI8" s="204"/>
      <c r="GJ8" s="204"/>
      <c r="GK8" s="204"/>
      <c r="GL8" s="204"/>
      <c r="GM8" s="204"/>
      <c r="GN8" s="204"/>
      <c r="GO8" s="204"/>
      <c r="GP8" s="204"/>
      <c r="GQ8" s="204"/>
      <c r="GR8" s="204"/>
      <c r="GS8" s="204"/>
      <c r="GT8" s="204"/>
      <c r="GU8" s="204"/>
      <c r="GV8" s="204"/>
      <c r="GW8" s="204"/>
      <c r="GX8" s="204"/>
      <c r="GY8" s="204"/>
      <c r="GZ8" s="204"/>
      <c r="HA8" s="204"/>
      <c r="HB8" s="204"/>
      <c r="HC8" s="204"/>
      <c r="HD8" s="204"/>
      <c r="HE8" s="204"/>
      <c r="HF8" s="204"/>
      <c r="HG8" s="204"/>
      <c r="HH8" s="204"/>
      <c r="HI8" s="204"/>
      <c r="HJ8" s="204"/>
      <c r="HK8" s="204"/>
      <c r="HL8" s="204"/>
      <c r="HM8" s="204"/>
      <c r="HN8" s="204"/>
      <c r="HO8" s="204"/>
      <c r="HP8" s="204"/>
      <c r="HQ8" s="204"/>
      <c r="HR8" s="204"/>
      <c r="HS8" s="204"/>
      <c r="HT8" s="204"/>
      <c r="HU8" s="204"/>
      <c r="HV8" s="204"/>
      <c r="HW8" s="204"/>
      <c r="HX8" s="204"/>
      <c r="HY8" s="204"/>
      <c r="HZ8" s="204"/>
      <c r="IA8" s="204"/>
      <c r="IB8" s="204"/>
      <c r="IC8" s="204"/>
      <c r="ID8" s="204"/>
      <c r="IE8" s="204"/>
      <c r="IF8" s="204"/>
      <c r="IG8" s="204"/>
      <c r="IH8" s="204"/>
      <c r="II8" s="204"/>
      <c r="IJ8" s="204"/>
      <c r="IK8" s="204"/>
      <c r="IL8" s="204"/>
      <c r="IM8" s="204"/>
      <c r="IN8" s="204"/>
      <c r="IO8" s="204"/>
      <c r="IP8" s="204"/>
      <c r="IQ8" s="204"/>
      <c r="IR8" s="204"/>
      <c r="IS8" s="204"/>
      <c r="IT8" s="204"/>
      <c r="IU8" s="204"/>
      <c r="IV8" s="204"/>
      <c r="IW8" s="204"/>
      <c r="IX8" s="204"/>
      <c r="IY8" s="204"/>
      <c r="IZ8" s="204"/>
      <c r="JA8" s="204"/>
      <c r="JB8" s="204"/>
      <c r="JC8" s="204"/>
      <c r="JD8" s="204"/>
      <c r="JE8" s="204"/>
      <c r="JF8" s="204"/>
      <c r="JG8" s="204"/>
      <c r="JH8" s="204"/>
      <c r="JI8" s="204"/>
      <c r="JJ8" s="204"/>
      <c r="JK8" s="204"/>
      <c r="JL8" s="204"/>
      <c r="JM8" s="204"/>
      <c r="JN8" s="204"/>
      <c r="JO8" s="204"/>
      <c r="JP8" s="204"/>
      <c r="JQ8" s="204"/>
      <c r="JR8" s="204"/>
      <c r="JS8" s="204"/>
      <c r="JT8" s="204"/>
      <c r="JU8" s="204"/>
      <c r="JV8" s="204"/>
      <c r="JW8" s="204"/>
      <c r="JX8" s="204"/>
      <c r="JY8" s="204"/>
      <c r="JZ8" s="204"/>
      <c r="KA8" s="204"/>
      <c r="KB8" s="204"/>
      <c r="KC8" s="204"/>
      <c r="KD8" s="204"/>
      <c r="KE8" s="204"/>
      <c r="KF8" s="204"/>
      <c r="KG8" s="204"/>
      <c r="KH8" s="204"/>
      <c r="KI8" s="204"/>
      <c r="KJ8" s="204"/>
      <c r="KK8" s="204"/>
      <c r="KL8" s="204"/>
      <c r="KM8" s="204"/>
      <c r="KN8" s="204"/>
      <c r="KO8" s="204"/>
      <c r="KP8" s="204"/>
      <c r="KQ8" s="204"/>
      <c r="KR8" s="204"/>
      <c r="KS8" s="204"/>
      <c r="KT8" s="204"/>
      <c r="KU8" s="204"/>
      <c r="KV8" s="204"/>
      <c r="KW8" s="204"/>
      <c r="KX8" s="204"/>
      <c r="KY8" s="204"/>
      <c r="KZ8" s="204"/>
      <c r="LA8" s="204"/>
      <c r="LB8" s="204"/>
      <c r="LC8" s="204"/>
      <c r="LD8" s="204"/>
      <c r="LE8" s="204"/>
      <c r="LF8" s="204"/>
      <c r="LG8" s="204"/>
      <c r="LH8" s="204"/>
      <c r="LI8" s="204"/>
      <c r="LJ8" s="204"/>
      <c r="LK8" s="204"/>
      <c r="LL8" s="204"/>
      <c r="LM8" s="204"/>
      <c r="LN8" s="204"/>
      <c r="LO8" s="204"/>
      <c r="LP8" s="204"/>
      <c r="LQ8" s="204"/>
      <c r="LR8" s="204"/>
      <c r="LS8" s="204"/>
      <c r="LT8" s="204"/>
      <c r="LU8" s="204"/>
      <c r="LV8" s="204"/>
      <c r="LW8" s="204"/>
      <c r="LX8" s="204"/>
      <c r="LY8" s="204"/>
      <c r="LZ8" s="204"/>
      <c r="MA8" s="204"/>
      <c r="MB8" s="204"/>
      <c r="MC8" s="204"/>
      <c r="MD8" s="204"/>
      <c r="ME8" s="204"/>
      <c r="MF8" s="204"/>
      <c r="MG8" s="204"/>
      <c r="MH8" s="204"/>
      <c r="MI8" s="204"/>
      <c r="MJ8" s="204"/>
      <c r="MK8" s="204"/>
      <c r="ML8" s="204"/>
      <c r="MM8" s="204"/>
      <c r="MN8" s="204"/>
      <c r="MO8" s="204"/>
      <c r="MP8" s="204"/>
      <c r="MQ8" s="204"/>
      <c r="MR8" s="204"/>
      <c r="MS8" s="204"/>
      <c r="MT8" s="204"/>
      <c r="MU8" s="204"/>
      <c r="MV8" s="204"/>
      <c r="MW8" s="204"/>
      <c r="MX8" s="204"/>
      <c r="MY8" s="204"/>
      <c r="MZ8" s="204"/>
      <c r="NA8" s="204"/>
      <c r="NB8" s="204"/>
      <c r="NC8" s="204"/>
      <c r="ND8" s="204"/>
      <c r="NE8" s="204"/>
      <c r="NF8" s="204"/>
      <c r="NG8" s="204"/>
      <c r="NH8" s="204"/>
      <c r="NI8" s="204"/>
      <c r="NJ8" s="204"/>
      <c r="NK8" s="204"/>
      <c r="NL8" s="204"/>
      <c r="NM8" s="204"/>
      <c r="NN8" s="204"/>
      <c r="NO8" s="204"/>
      <c r="NP8" s="204"/>
      <c r="NQ8" s="204"/>
      <c r="NR8" s="204"/>
      <c r="NS8" s="204"/>
      <c r="NT8" s="204"/>
      <c r="NU8" s="204"/>
      <c r="NV8" s="204"/>
      <c r="NW8" s="204"/>
      <c r="NX8" s="204"/>
      <c r="NY8" s="204"/>
      <c r="NZ8" s="204"/>
      <c r="OA8" s="204"/>
      <c r="OB8" s="204"/>
      <c r="OC8" s="204"/>
      <c r="OD8" s="204"/>
      <c r="OE8" s="204"/>
      <c r="OF8" s="204"/>
      <c r="OG8" s="204"/>
      <c r="OH8" s="204"/>
      <c r="OI8" s="204"/>
      <c r="OJ8" s="204"/>
      <c r="OK8" s="204"/>
      <c r="OL8" s="204"/>
      <c r="OM8" s="204"/>
      <c r="ON8" s="204"/>
      <c r="OO8" s="204"/>
      <c r="OP8" s="204"/>
      <c r="OQ8" s="204"/>
      <c r="OR8" s="204"/>
      <c r="OS8" s="204"/>
      <c r="OT8" s="204"/>
      <c r="OU8" s="204"/>
      <c r="OV8" s="204"/>
      <c r="OW8" s="204"/>
      <c r="OX8" s="204"/>
      <c r="OY8" s="204"/>
      <c r="OZ8" s="204"/>
      <c r="PA8" s="204"/>
      <c r="PB8" s="204"/>
      <c r="PC8" s="204"/>
      <c r="PD8" s="204"/>
      <c r="PE8" s="204"/>
      <c r="PF8" s="204"/>
      <c r="PG8" s="204"/>
      <c r="PH8" s="204"/>
      <c r="PI8" s="204"/>
      <c r="PJ8" s="204"/>
      <c r="PK8" s="204"/>
      <c r="PL8" s="204"/>
      <c r="PM8" s="204"/>
      <c r="PN8" s="204"/>
      <c r="PO8" s="204"/>
      <c r="PP8" s="204"/>
      <c r="PQ8" s="204"/>
      <c r="PR8" s="204"/>
      <c r="PS8" s="204"/>
      <c r="PT8" s="204"/>
      <c r="PU8" s="204"/>
      <c r="PV8" s="204"/>
      <c r="PW8" s="204"/>
      <c r="PX8" s="204"/>
      <c r="PY8" s="204"/>
      <c r="PZ8" s="204"/>
      <c r="QA8" s="204"/>
      <c r="QB8" s="204"/>
      <c r="QC8" s="204"/>
      <c r="QD8" s="204"/>
      <c r="QE8" s="204"/>
      <c r="QF8" s="204"/>
      <c r="QG8" s="204"/>
      <c r="QH8" s="204"/>
      <c r="QI8" s="204"/>
      <c r="QJ8" s="204"/>
      <c r="QK8" s="204"/>
      <c r="QL8" s="204"/>
      <c r="QM8" s="204"/>
      <c r="QN8" s="204"/>
      <c r="QO8" s="204"/>
      <c r="QP8" s="204"/>
      <c r="QQ8" s="204"/>
      <c r="QR8" s="204"/>
      <c r="QS8" s="204"/>
      <c r="QT8" s="204"/>
      <c r="QU8" s="204"/>
      <c r="QV8" s="204"/>
      <c r="QW8" s="204"/>
      <c r="QX8" s="204"/>
      <c r="QY8" s="204"/>
      <c r="QZ8" s="204"/>
      <c r="RA8" s="204"/>
      <c r="RB8" s="204"/>
      <c r="RC8" s="204"/>
      <c r="RD8" s="204"/>
      <c r="RE8" s="204"/>
      <c r="RF8" s="204"/>
      <c r="RG8" s="204"/>
      <c r="RH8" s="204"/>
      <c r="RI8" s="204"/>
      <c r="RJ8" s="204"/>
      <c r="RK8" s="204"/>
      <c r="RL8" s="204"/>
      <c r="RM8" s="204"/>
      <c r="RN8" s="204"/>
      <c r="RO8" s="204"/>
      <c r="RP8" s="204"/>
      <c r="RQ8" s="204"/>
      <c r="RR8" s="204"/>
      <c r="RS8" s="204"/>
      <c r="RT8" s="204"/>
      <c r="RU8" s="204"/>
      <c r="RV8" s="204"/>
      <c r="RW8" s="204"/>
      <c r="RX8" s="204"/>
      <c r="RY8" s="204"/>
      <c r="RZ8" s="204"/>
      <c r="SA8" s="204"/>
      <c r="SB8" s="204"/>
      <c r="SC8" s="204"/>
      <c r="SD8" s="204"/>
      <c r="SE8" s="204"/>
      <c r="SF8" s="204"/>
      <c r="SG8" s="204"/>
      <c r="SH8" s="204"/>
      <c r="SI8" s="204"/>
      <c r="SJ8" s="204"/>
      <c r="SK8" s="204"/>
      <c r="SL8" s="204"/>
      <c r="SM8" s="204"/>
      <c r="SN8" s="204"/>
      <c r="SO8" s="204"/>
      <c r="SP8" s="204"/>
      <c r="SQ8" s="204"/>
      <c r="SR8" s="204"/>
      <c r="SS8" s="204"/>
      <c r="ST8" s="204"/>
      <c r="SU8" s="204"/>
      <c r="SV8" s="204"/>
      <c r="SW8" s="204"/>
      <c r="SX8" s="204"/>
      <c r="SY8" s="204"/>
      <c r="SZ8" s="204"/>
      <c r="TA8" s="204"/>
      <c r="TB8" s="204"/>
    </row>
    <row r="9" spans="2:522" ht="15.75" thickBot="1" x14ac:dyDescent="0.3"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/>
      <c r="DY9" s="204"/>
      <c r="DZ9" s="204"/>
      <c r="EA9" s="204"/>
      <c r="EB9" s="204"/>
      <c r="EC9" s="204"/>
      <c r="ED9" s="204"/>
      <c r="EE9" s="204"/>
      <c r="EF9" s="204"/>
      <c r="EG9" s="204"/>
      <c r="EH9" s="204"/>
      <c r="EI9" s="204"/>
      <c r="EJ9" s="204"/>
      <c r="EK9" s="204"/>
      <c r="EL9" s="204"/>
      <c r="EM9" s="204"/>
      <c r="EN9" s="204"/>
      <c r="EO9" s="204"/>
      <c r="EP9" s="204"/>
      <c r="EQ9" s="204"/>
      <c r="ER9" s="204"/>
      <c r="ES9" s="204"/>
      <c r="ET9" s="204"/>
      <c r="EU9" s="204"/>
      <c r="EV9" s="204"/>
      <c r="EW9" s="204"/>
      <c r="EX9" s="204"/>
      <c r="EY9" s="204"/>
      <c r="EZ9" s="204"/>
      <c r="FA9" s="204"/>
      <c r="FB9" s="204"/>
      <c r="FC9" s="204"/>
      <c r="FD9" s="204"/>
      <c r="FE9" s="204"/>
      <c r="FF9" s="204"/>
      <c r="FG9" s="204"/>
      <c r="FH9" s="204"/>
      <c r="FI9" s="204"/>
      <c r="FJ9" s="204"/>
      <c r="FK9" s="204"/>
      <c r="FL9" s="204"/>
      <c r="FM9" s="204"/>
      <c r="FN9" s="204"/>
      <c r="FO9" s="204"/>
      <c r="FP9" s="204"/>
      <c r="FQ9" s="204"/>
      <c r="FR9" s="204"/>
      <c r="FS9" s="204"/>
      <c r="FT9" s="204"/>
      <c r="FU9" s="204"/>
      <c r="FV9" s="204"/>
      <c r="FW9" s="204"/>
      <c r="FX9" s="204"/>
      <c r="FY9" s="204"/>
      <c r="FZ9" s="204"/>
      <c r="GA9" s="204"/>
      <c r="GB9" s="204"/>
      <c r="GC9" s="204"/>
      <c r="GD9" s="204"/>
      <c r="GE9" s="204"/>
      <c r="GF9" s="204"/>
      <c r="GG9" s="204"/>
      <c r="GH9" s="204"/>
      <c r="GI9" s="204"/>
      <c r="GJ9" s="204"/>
      <c r="GK9" s="204"/>
      <c r="GL9" s="204"/>
      <c r="GM9" s="204"/>
      <c r="GN9" s="204"/>
      <c r="GO9" s="204"/>
      <c r="GP9" s="204"/>
      <c r="GQ9" s="204"/>
      <c r="GR9" s="204"/>
      <c r="GS9" s="204"/>
      <c r="GT9" s="204"/>
      <c r="GU9" s="204"/>
      <c r="GV9" s="204"/>
      <c r="GW9" s="204"/>
      <c r="GX9" s="204"/>
      <c r="GY9" s="204"/>
      <c r="GZ9" s="204"/>
      <c r="HA9" s="204"/>
      <c r="HB9" s="204"/>
      <c r="HC9" s="204"/>
      <c r="HD9" s="204"/>
      <c r="HE9" s="204"/>
      <c r="HF9" s="204"/>
      <c r="HG9" s="204"/>
      <c r="HH9" s="204"/>
      <c r="HI9" s="204"/>
      <c r="HJ9" s="204"/>
      <c r="HK9" s="204"/>
      <c r="HL9" s="204"/>
      <c r="HM9" s="204"/>
      <c r="HN9" s="204"/>
      <c r="HO9" s="204"/>
      <c r="HP9" s="204"/>
      <c r="HQ9" s="204"/>
      <c r="HR9" s="204"/>
      <c r="HS9" s="204"/>
      <c r="HT9" s="204"/>
      <c r="HU9" s="204"/>
      <c r="HV9" s="204"/>
      <c r="HW9" s="204"/>
      <c r="HX9" s="204"/>
      <c r="HY9" s="204"/>
      <c r="HZ9" s="204"/>
      <c r="IA9" s="204"/>
      <c r="IB9" s="204"/>
      <c r="IC9" s="204"/>
      <c r="ID9" s="204"/>
      <c r="IE9" s="204"/>
      <c r="IF9" s="204"/>
      <c r="IG9" s="204"/>
      <c r="IH9" s="204"/>
      <c r="II9" s="204"/>
      <c r="IJ9" s="204"/>
      <c r="IK9" s="204"/>
      <c r="IL9" s="204"/>
      <c r="IM9" s="204"/>
      <c r="IN9" s="204"/>
      <c r="IO9" s="204"/>
      <c r="IP9" s="204"/>
      <c r="IQ9" s="204"/>
      <c r="IR9" s="204"/>
      <c r="IS9" s="204"/>
      <c r="IT9" s="204"/>
      <c r="IU9" s="204"/>
      <c r="IV9" s="204"/>
      <c r="IW9" s="204"/>
      <c r="IX9" s="204"/>
      <c r="IY9" s="204"/>
      <c r="IZ9" s="204"/>
      <c r="JA9" s="204"/>
      <c r="JB9" s="204"/>
      <c r="JC9" s="204"/>
      <c r="JD9" s="204"/>
      <c r="JE9" s="204"/>
      <c r="JF9" s="204"/>
      <c r="JG9" s="204"/>
      <c r="JH9" s="204"/>
      <c r="JI9" s="204"/>
      <c r="JJ9" s="204"/>
      <c r="JK9" s="204"/>
      <c r="JL9" s="204"/>
      <c r="JM9" s="204"/>
      <c r="JN9" s="204"/>
      <c r="JO9" s="204"/>
      <c r="JP9" s="204"/>
      <c r="JQ9" s="204"/>
      <c r="JR9" s="204"/>
      <c r="JS9" s="204"/>
      <c r="JT9" s="204"/>
      <c r="JU9" s="204"/>
      <c r="JV9" s="204"/>
      <c r="JW9" s="204"/>
      <c r="JX9" s="204"/>
      <c r="JY9" s="204"/>
      <c r="JZ9" s="204"/>
      <c r="KA9" s="204"/>
      <c r="KB9" s="204"/>
      <c r="KC9" s="204"/>
      <c r="KD9" s="204"/>
      <c r="KE9" s="204"/>
      <c r="KF9" s="204"/>
      <c r="KG9" s="204"/>
      <c r="KH9" s="204"/>
      <c r="KI9" s="204"/>
      <c r="KJ9" s="204"/>
      <c r="KK9" s="204"/>
      <c r="KL9" s="204"/>
      <c r="KM9" s="204"/>
      <c r="KN9" s="204"/>
      <c r="KO9" s="204"/>
      <c r="KP9" s="204"/>
      <c r="KQ9" s="204"/>
      <c r="KR9" s="204"/>
      <c r="KS9" s="204"/>
      <c r="KT9" s="204"/>
      <c r="KU9" s="204"/>
      <c r="KV9" s="204"/>
      <c r="KW9" s="204"/>
      <c r="KX9" s="204"/>
      <c r="KY9" s="204"/>
      <c r="KZ9" s="204"/>
      <c r="LA9" s="204"/>
      <c r="LB9" s="204"/>
      <c r="LC9" s="204"/>
      <c r="LD9" s="204"/>
      <c r="LE9" s="204"/>
      <c r="LF9" s="204"/>
      <c r="LG9" s="204"/>
      <c r="LH9" s="204"/>
      <c r="LI9" s="204"/>
      <c r="LJ9" s="204"/>
      <c r="LK9" s="204"/>
      <c r="LL9" s="204"/>
      <c r="LM9" s="204"/>
      <c r="LN9" s="204"/>
      <c r="LO9" s="204"/>
      <c r="LP9" s="204"/>
      <c r="LQ9" s="204"/>
      <c r="LR9" s="204"/>
      <c r="LS9" s="204"/>
      <c r="LT9" s="204"/>
      <c r="LU9" s="204"/>
      <c r="LV9" s="204"/>
      <c r="LW9" s="204"/>
      <c r="LX9" s="204"/>
      <c r="LY9" s="204"/>
      <c r="LZ9" s="204"/>
      <c r="MA9" s="204"/>
      <c r="MB9" s="204"/>
      <c r="MC9" s="204"/>
      <c r="MD9" s="204"/>
      <c r="ME9" s="204"/>
      <c r="MF9" s="204"/>
      <c r="MG9" s="204"/>
      <c r="MH9" s="204"/>
      <c r="MI9" s="204"/>
      <c r="MJ9" s="204"/>
      <c r="MK9" s="204"/>
      <c r="ML9" s="204"/>
      <c r="MM9" s="204"/>
      <c r="MN9" s="204"/>
      <c r="MO9" s="204"/>
      <c r="MP9" s="204"/>
      <c r="MQ9" s="204"/>
      <c r="MR9" s="204"/>
      <c r="MS9" s="204"/>
      <c r="MT9" s="204"/>
      <c r="MU9" s="204"/>
      <c r="MV9" s="204"/>
      <c r="MW9" s="204"/>
      <c r="MX9" s="204"/>
      <c r="MY9" s="204"/>
      <c r="MZ9" s="204"/>
      <c r="NA9" s="204"/>
      <c r="NB9" s="204"/>
      <c r="NC9" s="204"/>
      <c r="ND9" s="204"/>
      <c r="NE9" s="204"/>
      <c r="NF9" s="204"/>
      <c r="NG9" s="204"/>
      <c r="NH9" s="204"/>
      <c r="NI9" s="204"/>
      <c r="NJ9" s="204"/>
      <c r="NK9" s="204"/>
      <c r="NL9" s="204"/>
      <c r="NM9" s="204"/>
      <c r="NN9" s="204"/>
      <c r="NO9" s="204"/>
      <c r="NP9" s="204"/>
      <c r="NQ9" s="204"/>
      <c r="NR9" s="204"/>
      <c r="NS9" s="204"/>
      <c r="NT9" s="204"/>
      <c r="NU9" s="204"/>
      <c r="NV9" s="204"/>
      <c r="NW9" s="204"/>
      <c r="NX9" s="204"/>
      <c r="NY9" s="204"/>
      <c r="NZ9" s="204"/>
      <c r="OA9" s="204"/>
      <c r="OB9" s="204"/>
      <c r="OC9" s="204"/>
      <c r="OD9" s="204"/>
      <c r="OE9" s="204"/>
      <c r="OF9" s="204"/>
      <c r="OG9" s="204"/>
      <c r="OH9" s="204"/>
      <c r="OI9" s="204"/>
      <c r="OJ9" s="204"/>
      <c r="OK9" s="204"/>
      <c r="OL9" s="204"/>
      <c r="OM9" s="204"/>
      <c r="ON9" s="204"/>
      <c r="OO9" s="204"/>
      <c r="OP9" s="204"/>
      <c r="OQ9" s="204"/>
      <c r="OR9" s="204"/>
      <c r="OS9" s="204"/>
      <c r="OT9" s="204"/>
      <c r="OU9" s="204"/>
      <c r="OV9" s="204"/>
      <c r="OW9" s="204"/>
      <c r="OX9" s="204"/>
      <c r="OY9" s="204"/>
      <c r="OZ9" s="204"/>
      <c r="PA9" s="204"/>
      <c r="PB9" s="204"/>
      <c r="PC9" s="204"/>
      <c r="PD9" s="204"/>
      <c r="PE9" s="204"/>
      <c r="PF9" s="204"/>
      <c r="PG9" s="204"/>
      <c r="PH9" s="204"/>
      <c r="PI9" s="204"/>
      <c r="PJ9" s="204"/>
      <c r="PK9" s="204"/>
      <c r="PL9" s="204"/>
      <c r="PM9" s="204"/>
      <c r="PN9" s="204"/>
      <c r="PO9" s="204"/>
      <c r="PP9" s="204"/>
      <c r="PQ9" s="204"/>
      <c r="PR9" s="204"/>
      <c r="PS9" s="204"/>
      <c r="PT9" s="204"/>
      <c r="PU9" s="204"/>
      <c r="PV9" s="204"/>
      <c r="PW9" s="204"/>
      <c r="PX9" s="204"/>
      <c r="PY9" s="204"/>
      <c r="PZ9" s="204"/>
      <c r="QA9" s="204"/>
      <c r="QB9" s="204"/>
      <c r="QC9" s="204"/>
      <c r="QD9" s="204"/>
      <c r="QE9" s="204"/>
      <c r="QF9" s="204"/>
      <c r="QG9" s="204"/>
      <c r="QH9" s="204"/>
      <c r="QI9" s="204"/>
      <c r="QJ9" s="204"/>
      <c r="QK9" s="204"/>
      <c r="QL9" s="204"/>
      <c r="QM9" s="204"/>
      <c r="QN9" s="204"/>
      <c r="QO9" s="204"/>
      <c r="QP9" s="204"/>
      <c r="QQ9" s="204"/>
      <c r="QR9" s="204"/>
      <c r="QS9" s="204"/>
      <c r="QT9" s="204"/>
      <c r="QU9" s="204"/>
      <c r="QV9" s="204"/>
      <c r="QW9" s="204"/>
      <c r="QX9" s="204"/>
      <c r="QY9" s="204"/>
      <c r="QZ9" s="204"/>
      <c r="RA9" s="204"/>
      <c r="RB9" s="204"/>
      <c r="RC9" s="204"/>
      <c r="RD9" s="204"/>
      <c r="RE9" s="204"/>
      <c r="RF9" s="204"/>
      <c r="RG9" s="204"/>
      <c r="RH9" s="204"/>
      <c r="RI9" s="204"/>
      <c r="RJ9" s="204"/>
      <c r="RK9" s="204"/>
      <c r="RL9" s="204"/>
      <c r="RM9" s="204"/>
      <c r="RN9" s="204"/>
      <c r="RO9" s="204"/>
      <c r="RP9" s="204"/>
      <c r="RQ9" s="204"/>
      <c r="RR9" s="204"/>
      <c r="RS9" s="204"/>
      <c r="RT9" s="204"/>
      <c r="RU9" s="204"/>
      <c r="RV9" s="204"/>
      <c r="RW9" s="204"/>
      <c r="RX9" s="204"/>
      <c r="RY9" s="204"/>
      <c r="RZ9" s="204"/>
      <c r="SA9" s="204"/>
      <c r="SB9" s="204"/>
      <c r="SC9" s="204"/>
      <c r="SD9" s="204"/>
      <c r="SE9" s="204"/>
      <c r="SF9" s="204"/>
      <c r="SG9" s="204"/>
      <c r="SH9" s="204"/>
      <c r="SI9" s="204"/>
      <c r="SJ9" s="204"/>
      <c r="SK9" s="204"/>
      <c r="SL9" s="204"/>
      <c r="SM9" s="204"/>
      <c r="SN9" s="204"/>
      <c r="SO9" s="204"/>
      <c r="SP9" s="204"/>
      <c r="SQ9" s="204"/>
      <c r="SR9" s="204"/>
      <c r="SS9" s="204"/>
      <c r="ST9" s="204"/>
      <c r="SU9" s="204"/>
      <c r="SV9" s="204"/>
      <c r="SW9" s="204"/>
      <c r="SX9" s="204"/>
      <c r="SY9" s="204"/>
      <c r="SZ9" s="204"/>
      <c r="TA9" s="204"/>
      <c r="TB9" s="204"/>
    </row>
    <row r="10" spans="2:522" ht="15.75" thickBot="1" x14ac:dyDescent="0.3">
      <c r="B10" s="301" t="s">
        <v>132</v>
      </c>
      <c r="C10" s="302"/>
      <c r="D10" s="302"/>
      <c r="E10" s="302"/>
      <c r="F10" s="302"/>
      <c r="G10" s="303"/>
    </row>
    <row r="11" spans="2:522" ht="15.75" thickBot="1" x14ac:dyDescent="0.3">
      <c r="B11" s="265" t="str">
        <f>"Příjemce č. 1:  "&amp; 'Údaje a typ výzkumu'!$C$7</f>
        <v xml:space="preserve">Příjemce č. 1:  </v>
      </c>
      <c r="C11" s="266"/>
      <c r="D11" s="266"/>
      <c r="E11" s="266"/>
      <c r="F11" s="266"/>
      <c r="G11" s="267"/>
    </row>
    <row r="12" spans="2:522" ht="115.5" thickBot="1" x14ac:dyDescent="0.3">
      <c r="B12" s="183" t="s">
        <v>133</v>
      </c>
      <c r="C12" s="183" t="s">
        <v>134</v>
      </c>
      <c r="D12" s="183" t="s">
        <v>135</v>
      </c>
      <c r="E12" s="183" t="s">
        <v>136</v>
      </c>
      <c r="F12" s="183" t="s">
        <v>137</v>
      </c>
      <c r="G12" s="184" t="s">
        <v>138</v>
      </c>
    </row>
    <row r="13" spans="2:522" s="191" customFormat="1" ht="18.75" x14ac:dyDescent="0.25">
      <c r="B13" s="185"/>
      <c r="C13" s="186"/>
      <c r="D13" s="187"/>
      <c r="E13" s="188"/>
      <c r="F13" s="189"/>
      <c r="G13" s="190"/>
    </row>
    <row r="14" spans="2:522" s="191" customFormat="1" ht="18.75" x14ac:dyDescent="0.25">
      <c r="B14" s="192"/>
      <c r="C14" s="193"/>
      <c r="D14" s="194"/>
      <c r="E14" s="195"/>
      <c r="F14" s="196"/>
      <c r="G14" s="197"/>
    </row>
    <row r="15" spans="2:522" s="191" customFormat="1" ht="19.5" thickBot="1" x14ac:dyDescent="0.3">
      <c r="B15" s="198"/>
      <c r="C15" s="199"/>
      <c r="D15" s="200"/>
      <c r="E15" s="201"/>
      <c r="F15" s="202"/>
      <c r="G15" s="203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204"/>
      <c r="BM15" s="204"/>
      <c r="BN15" s="204"/>
      <c r="BO15" s="204"/>
      <c r="BP15" s="204"/>
      <c r="BQ15" s="204"/>
      <c r="BR15" s="204"/>
      <c r="BS15" s="204"/>
      <c r="BT15" s="204"/>
      <c r="BU15" s="204"/>
      <c r="BV15" s="204"/>
      <c r="BW15" s="204"/>
      <c r="BX15" s="204"/>
      <c r="BY15" s="204"/>
      <c r="BZ15" s="204"/>
      <c r="CA15" s="204"/>
      <c r="CB15" s="204"/>
      <c r="CC15" s="204"/>
      <c r="CD15" s="204"/>
      <c r="CE15" s="204"/>
      <c r="CF15" s="204"/>
      <c r="CG15" s="204"/>
      <c r="CH15" s="204"/>
      <c r="CI15" s="204"/>
      <c r="CJ15" s="204"/>
      <c r="CK15" s="204"/>
      <c r="CL15" s="204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4"/>
      <c r="DA15" s="204"/>
      <c r="DB15" s="204"/>
      <c r="DC15" s="204"/>
      <c r="DD15" s="204"/>
      <c r="DE15" s="204"/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/>
      <c r="DY15" s="204"/>
      <c r="DZ15" s="204"/>
      <c r="EA15" s="204"/>
      <c r="EB15" s="204"/>
      <c r="EC15" s="204"/>
      <c r="ED15" s="204"/>
      <c r="EE15" s="204"/>
      <c r="EF15" s="204"/>
      <c r="EG15" s="204"/>
      <c r="EH15" s="204"/>
      <c r="EI15" s="204"/>
      <c r="EJ15" s="204"/>
      <c r="EK15" s="204"/>
      <c r="EL15" s="204"/>
      <c r="EM15" s="204"/>
      <c r="EN15" s="204"/>
      <c r="EO15" s="204"/>
      <c r="EP15" s="204"/>
      <c r="EQ15" s="204"/>
      <c r="ER15" s="204"/>
      <c r="ES15" s="204"/>
      <c r="ET15" s="204"/>
      <c r="EU15" s="204"/>
      <c r="EV15" s="204"/>
      <c r="EW15" s="204"/>
      <c r="EX15" s="204"/>
      <c r="EY15" s="204"/>
      <c r="EZ15" s="204"/>
      <c r="FA15" s="204"/>
      <c r="FB15" s="204"/>
      <c r="FC15" s="204"/>
      <c r="FD15" s="204"/>
      <c r="FE15" s="204"/>
      <c r="FF15" s="204"/>
      <c r="FG15" s="204"/>
      <c r="FH15" s="204"/>
      <c r="FI15" s="204"/>
      <c r="FJ15" s="204"/>
      <c r="FK15" s="204"/>
      <c r="FL15" s="204"/>
      <c r="FM15" s="204"/>
      <c r="FN15" s="204"/>
      <c r="FO15" s="204"/>
      <c r="FP15" s="204"/>
      <c r="FQ15" s="204"/>
      <c r="FR15" s="204"/>
      <c r="FS15" s="204"/>
      <c r="FT15" s="204"/>
      <c r="FU15" s="204"/>
      <c r="FV15" s="204"/>
      <c r="FW15" s="204"/>
      <c r="FX15" s="204"/>
      <c r="FY15" s="204"/>
      <c r="FZ15" s="204"/>
      <c r="GA15" s="204"/>
      <c r="GB15" s="204"/>
      <c r="GC15" s="204"/>
      <c r="GD15" s="204"/>
      <c r="GE15" s="204"/>
      <c r="GF15" s="204"/>
      <c r="GG15" s="204"/>
      <c r="GH15" s="204"/>
      <c r="GI15" s="204"/>
      <c r="GJ15" s="204"/>
      <c r="GK15" s="204"/>
      <c r="GL15" s="204"/>
      <c r="GM15" s="204"/>
      <c r="GN15" s="204"/>
      <c r="GO15" s="204"/>
      <c r="GP15" s="204"/>
      <c r="GQ15" s="204"/>
      <c r="GR15" s="204"/>
      <c r="GS15" s="204"/>
      <c r="GT15" s="204"/>
      <c r="GU15" s="204"/>
      <c r="GV15" s="204"/>
      <c r="GW15" s="204"/>
      <c r="GX15" s="204"/>
      <c r="GY15" s="204"/>
      <c r="GZ15" s="204"/>
      <c r="HA15" s="204"/>
      <c r="HB15" s="204"/>
      <c r="HC15" s="204"/>
      <c r="HD15" s="204"/>
      <c r="HE15" s="204"/>
      <c r="HF15" s="204"/>
      <c r="HG15" s="204"/>
      <c r="HH15" s="204"/>
      <c r="HI15" s="204"/>
      <c r="HJ15" s="204"/>
      <c r="HK15" s="204"/>
      <c r="HL15" s="204"/>
      <c r="HM15" s="204"/>
      <c r="HN15" s="204"/>
      <c r="HO15" s="204"/>
      <c r="HP15" s="204"/>
      <c r="HQ15" s="204"/>
      <c r="HR15" s="204"/>
      <c r="HS15" s="204"/>
      <c r="HT15" s="204"/>
      <c r="HU15" s="204"/>
      <c r="HV15" s="204"/>
      <c r="HW15" s="204"/>
      <c r="HX15" s="204"/>
      <c r="HY15" s="204"/>
      <c r="HZ15" s="204"/>
      <c r="IA15" s="204"/>
      <c r="IB15" s="204"/>
      <c r="IC15" s="204"/>
      <c r="ID15" s="204"/>
      <c r="IE15" s="204"/>
      <c r="IF15" s="204"/>
      <c r="IG15" s="204"/>
      <c r="IH15" s="204"/>
      <c r="II15" s="204"/>
      <c r="IJ15" s="204"/>
      <c r="IK15" s="204"/>
      <c r="IL15" s="204"/>
      <c r="IM15" s="204"/>
      <c r="IN15" s="204"/>
      <c r="IO15" s="204"/>
      <c r="IP15" s="204"/>
      <c r="IQ15" s="204"/>
      <c r="IR15" s="204"/>
      <c r="IS15" s="204"/>
      <c r="IT15" s="204"/>
      <c r="IU15" s="204"/>
      <c r="IV15" s="204"/>
      <c r="IW15" s="204"/>
      <c r="IX15" s="204"/>
      <c r="IY15" s="204"/>
      <c r="IZ15" s="204"/>
      <c r="JA15" s="204"/>
      <c r="JB15" s="204"/>
      <c r="JC15" s="204"/>
      <c r="JD15" s="204"/>
      <c r="JE15" s="204"/>
      <c r="JF15" s="204"/>
      <c r="JG15" s="204"/>
      <c r="JH15" s="204"/>
      <c r="JI15" s="204"/>
      <c r="JJ15" s="204"/>
      <c r="JK15" s="204"/>
      <c r="JL15" s="204"/>
      <c r="JM15" s="204"/>
      <c r="JN15" s="204"/>
      <c r="JO15" s="204"/>
      <c r="JP15" s="204"/>
      <c r="JQ15" s="204"/>
      <c r="JR15" s="204"/>
      <c r="JS15" s="204"/>
      <c r="JT15" s="204"/>
      <c r="JU15" s="204"/>
      <c r="JV15" s="204"/>
      <c r="JW15" s="204"/>
      <c r="JX15" s="204"/>
      <c r="JY15" s="204"/>
      <c r="JZ15" s="204"/>
      <c r="KA15" s="204"/>
      <c r="KB15" s="204"/>
      <c r="KC15" s="204"/>
      <c r="KD15" s="204"/>
      <c r="KE15" s="204"/>
      <c r="KF15" s="204"/>
      <c r="KG15" s="204"/>
      <c r="KH15" s="204"/>
      <c r="KI15" s="204"/>
      <c r="KJ15" s="204"/>
      <c r="KK15" s="204"/>
      <c r="KL15" s="204"/>
      <c r="KM15" s="204"/>
      <c r="KN15" s="204"/>
      <c r="KO15" s="204"/>
      <c r="KP15" s="204"/>
      <c r="KQ15" s="204"/>
      <c r="KR15" s="204"/>
      <c r="KS15" s="204"/>
      <c r="KT15" s="204"/>
      <c r="KU15" s="204"/>
      <c r="KV15" s="204"/>
      <c r="KW15" s="204"/>
      <c r="KX15" s="204"/>
      <c r="KY15" s="204"/>
      <c r="KZ15" s="204"/>
      <c r="LA15" s="204"/>
      <c r="LB15" s="204"/>
      <c r="LC15" s="204"/>
      <c r="LD15" s="204"/>
      <c r="LE15" s="204"/>
      <c r="LF15" s="204"/>
      <c r="LG15" s="204"/>
      <c r="LH15" s="204"/>
      <c r="LI15" s="204"/>
      <c r="LJ15" s="204"/>
      <c r="LK15" s="204"/>
      <c r="LL15" s="204"/>
      <c r="LM15" s="204"/>
      <c r="LN15" s="204"/>
      <c r="LO15" s="204"/>
      <c r="LP15" s="204"/>
      <c r="LQ15" s="204"/>
      <c r="LR15" s="204"/>
      <c r="LS15" s="204"/>
      <c r="LT15" s="204"/>
      <c r="LU15" s="204"/>
      <c r="LV15" s="204"/>
      <c r="LW15" s="204"/>
      <c r="LX15" s="204"/>
      <c r="LY15" s="204"/>
      <c r="LZ15" s="204"/>
      <c r="MA15" s="204"/>
      <c r="MB15" s="204"/>
      <c r="MC15" s="204"/>
      <c r="MD15" s="204"/>
      <c r="ME15" s="204"/>
      <c r="MF15" s="204"/>
      <c r="MG15" s="204"/>
      <c r="MH15" s="204"/>
      <c r="MI15" s="204"/>
      <c r="MJ15" s="204"/>
      <c r="MK15" s="204"/>
      <c r="ML15" s="204"/>
      <c r="MM15" s="204"/>
      <c r="MN15" s="204"/>
      <c r="MO15" s="204"/>
      <c r="MP15" s="204"/>
      <c r="MQ15" s="204"/>
      <c r="MR15" s="204"/>
      <c r="MS15" s="204"/>
      <c r="MT15" s="204"/>
      <c r="MU15" s="204"/>
      <c r="MV15" s="204"/>
      <c r="MW15" s="204"/>
      <c r="MX15" s="204"/>
      <c r="MY15" s="204"/>
      <c r="MZ15" s="204"/>
      <c r="NA15" s="204"/>
      <c r="NB15" s="204"/>
      <c r="NC15" s="204"/>
      <c r="ND15" s="204"/>
      <c r="NE15" s="204"/>
      <c r="NF15" s="204"/>
      <c r="NG15" s="204"/>
      <c r="NH15" s="204"/>
      <c r="NI15" s="204"/>
      <c r="NJ15" s="204"/>
      <c r="NK15" s="204"/>
      <c r="NL15" s="204"/>
      <c r="NM15" s="204"/>
      <c r="NN15" s="204"/>
      <c r="NO15" s="204"/>
      <c r="NP15" s="204"/>
      <c r="NQ15" s="204"/>
      <c r="NR15" s="204"/>
      <c r="NS15" s="204"/>
      <c r="NT15" s="204"/>
      <c r="NU15" s="204"/>
      <c r="NV15" s="204"/>
      <c r="NW15" s="204"/>
      <c r="NX15" s="204"/>
      <c r="NY15" s="204"/>
      <c r="NZ15" s="204"/>
      <c r="OA15" s="204"/>
      <c r="OB15" s="204"/>
      <c r="OC15" s="204"/>
      <c r="OD15" s="204"/>
      <c r="OE15" s="204"/>
      <c r="OF15" s="204"/>
      <c r="OG15" s="204"/>
      <c r="OH15" s="204"/>
      <c r="OI15" s="204"/>
      <c r="OJ15" s="204"/>
      <c r="OK15" s="204"/>
      <c r="OL15" s="204"/>
      <c r="OM15" s="204"/>
      <c r="ON15" s="204"/>
      <c r="OO15" s="204"/>
      <c r="OP15" s="204"/>
      <c r="OQ15" s="204"/>
      <c r="OR15" s="204"/>
      <c r="OS15" s="204"/>
      <c r="OT15" s="204"/>
      <c r="OU15" s="204"/>
      <c r="OV15" s="204"/>
      <c r="OW15" s="204"/>
      <c r="OX15" s="204"/>
      <c r="OY15" s="204"/>
      <c r="OZ15" s="204"/>
      <c r="PA15" s="204"/>
      <c r="PB15" s="204"/>
      <c r="PC15" s="204"/>
      <c r="PD15" s="204"/>
      <c r="PE15" s="204"/>
      <c r="PF15" s="204"/>
      <c r="PG15" s="204"/>
      <c r="PH15" s="204"/>
      <c r="PI15" s="204"/>
      <c r="PJ15" s="204"/>
      <c r="PK15" s="204"/>
      <c r="PL15" s="204"/>
      <c r="PM15" s="204"/>
      <c r="PN15" s="204"/>
      <c r="PO15" s="204"/>
      <c r="PP15" s="204"/>
      <c r="PQ15" s="204"/>
      <c r="PR15" s="204"/>
      <c r="PS15" s="204"/>
      <c r="PT15" s="204"/>
      <c r="PU15" s="204"/>
      <c r="PV15" s="204"/>
      <c r="PW15" s="204"/>
      <c r="PX15" s="204"/>
      <c r="PY15" s="204"/>
      <c r="PZ15" s="204"/>
      <c r="QA15" s="204"/>
      <c r="QB15" s="204"/>
      <c r="QC15" s="204"/>
      <c r="QD15" s="204"/>
      <c r="QE15" s="204"/>
      <c r="QF15" s="204"/>
      <c r="QG15" s="204"/>
      <c r="QH15" s="204"/>
      <c r="QI15" s="204"/>
      <c r="QJ15" s="204"/>
      <c r="QK15" s="204"/>
      <c r="QL15" s="204"/>
      <c r="QM15" s="204"/>
      <c r="QN15" s="204"/>
      <c r="QO15" s="204"/>
      <c r="QP15" s="204"/>
      <c r="QQ15" s="204"/>
      <c r="QR15" s="204"/>
      <c r="QS15" s="204"/>
      <c r="QT15" s="204"/>
      <c r="QU15" s="204"/>
      <c r="QV15" s="204"/>
      <c r="QW15" s="204"/>
      <c r="QX15" s="204"/>
      <c r="QY15" s="204"/>
      <c r="QZ15" s="204"/>
      <c r="RA15" s="204"/>
      <c r="RB15" s="204"/>
      <c r="RC15" s="204"/>
      <c r="RD15" s="204"/>
      <c r="RE15" s="204"/>
      <c r="RF15" s="204"/>
      <c r="RG15" s="204"/>
      <c r="RH15" s="204"/>
      <c r="RI15" s="204"/>
      <c r="RJ15" s="204"/>
      <c r="RK15" s="204"/>
      <c r="RL15" s="204"/>
      <c r="RM15" s="204"/>
      <c r="RN15" s="204"/>
      <c r="RO15" s="204"/>
      <c r="RP15" s="204"/>
      <c r="RQ15" s="204"/>
      <c r="RR15" s="204"/>
      <c r="RS15" s="204"/>
      <c r="RT15" s="204"/>
      <c r="RU15" s="204"/>
      <c r="RV15" s="204"/>
      <c r="RW15" s="204"/>
      <c r="RX15" s="204"/>
      <c r="RY15" s="204"/>
      <c r="RZ15" s="204"/>
      <c r="SA15" s="204"/>
      <c r="SB15" s="204"/>
      <c r="SC15" s="204"/>
      <c r="SD15" s="204"/>
      <c r="SE15" s="204"/>
      <c r="SF15" s="204"/>
      <c r="SG15" s="204"/>
      <c r="SH15" s="204"/>
      <c r="SI15" s="204"/>
      <c r="SJ15" s="204"/>
      <c r="SK15" s="204"/>
      <c r="SL15" s="204"/>
      <c r="SM15" s="204"/>
      <c r="SN15" s="204"/>
      <c r="SO15" s="204"/>
      <c r="SP15" s="204"/>
      <c r="SQ15" s="204"/>
      <c r="SR15" s="204"/>
      <c r="SS15" s="204"/>
      <c r="ST15" s="204"/>
      <c r="SU15" s="204"/>
      <c r="SV15" s="204"/>
      <c r="SW15" s="204"/>
      <c r="SX15" s="204"/>
      <c r="SY15" s="204"/>
      <c r="SZ15" s="204"/>
      <c r="TA15" s="204"/>
      <c r="TB15" s="204"/>
    </row>
    <row r="16" spans="2:522" ht="30.75" thickBot="1" x14ac:dyDescent="0.3">
      <c r="B16" s="205" t="s">
        <v>101</v>
      </c>
      <c r="C16" s="206"/>
      <c r="D16" s="207"/>
      <c r="E16" s="208"/>
      <c r="F16" s="209"/>
      <c r="G16" s="210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4"/>
      <c r="DX16" s="204"/>
      <c r="DY16" s="204"/>
      <c r="DZ16" s="204"/>
      <c r="EA16" s="204"/>
      <c r="EB16" s="204"/>
      <c r="EC16" s="204"/>
      <c r="ED16" s="204"/>
      <c r="EE16" s="204"/>
      <c r="EF16" s="204"/>
      <c r="EG16" s="204"/>
      <c r="EH16" s="204"/>
      <c r="EI16" s="204"/>
      <c r="EJ16" s="204"/>
      <c r="EK16" s="204"/>
      <c r="EL16" s="204"/>
      <c r="EM16" s="204"/>
      <c r="EN16" s="204"/>
      <c r="EO16" s="204"/>
      <c r="EP16" s="204"/>
      <c r="EQ16" s="204"/>
      <c r="ER16" s="204"/>
      <c r="ES16" s="204"/>
      <c r="ET16" s="204"/>
      <c r="EU16" s="204"/>
      <c r="EV16" s="204"/>
      <c r="EW16" s="204"/>
      <c r="EX16" s="204"/>
      <c r="EY16" s="204"/>
      <c r="EZ16" s="204"/>
      <c r="FA16" s="204"/>
      <c r="FB16" s="204"/>
      <c r="FC16" s="204"/>
      <c r="FD16" s="204"/>
      <c r="FE16" s="204"/>
      <c r="FF16" s="204"/>
      <c r="FG16" s="204"/>
      <c r="FH16" s="204"/>
      <c r="FI16" s="204"/>
      <c r="FJ16" s="204"/>
      <c r="FK16" s="204"/>
      <c r="FL16" s="204"/>
      <c r="FM16" s="204"/>
      <c r="FN16" s="204"/>
      <c r="FO16" s="204"/>
      <c r="FP16" s="204"/>
      <c r="FQ16" s="204"/>
      <c r="FR16" s="204"/>
      <c r="FS16" s="204"/>
      <c r="FT16" s="204"/>
      <c r="FU16" s="204"/>
      <c r="FV16" s="204"/>
      <c r="FW16" s="204"/>
      <c r="FX16" s="204"/>
      <c r="FY16" s="204"/>
      <c r="FZ16" s="204"/>
      <c r="GA16" s="204"/>
      <c r="GB16" s="204"/>
      <c r="GC16" s="204"/>
      <c r="GD16" s="204"/>
      <c r="GE16" s="204"/>
      <c r="GF16" s="204"/>
      <c r="GG16" s="204"/>
      <c r="GH16" s="204"/>
      <c r="GI16" s="204"/>
      <c r="GJ16" s="204"/>
      <c r="GK16" s="204"/>
      <c r="GL16" s="204"/>
      <c r="GM16" s="204"/>
      <c r="GN16" s="204"/>
      <c r="GO16" s="204"/>
      <c r="GP16" s="204"/>
      <c r="GQ16" s="204"/>
      <c r="GR16" s="204"/>
      <c r="GS16" s="204"/>
      <c r="GT16" s="204"/>
      <c r="GU16" s="204"/>
      <c r="GV16" s="204"/>
      <c r="GW16" s="204"/>
      <c r="GX16" s="204"/>
      <c r="GY16" s="204"/>
      <c r="GZ16" s="204"/>
      <c r="HA16" s="204"/>
      <c r="HB16" s="204"/>
      <c r="HC16" s="204"/>
      <c r="HD16" s="204"/>
      <c r="HE16" s="204"/>
      <c r="HF16" s="204"/>
      <c r="HG16" s="204"/>
      <c r="HH16" s="204"/>
      <c r="HI16" s="204"/>
      <c r="HJ16" s="204"/>
      <c r="HK16" s="204"/>
      <c r="HL16" s="204"/>
      <c r="HM16" s="204"/>
      <c r="HN16" s="204"/>
      <c r="HO16" s="204"/>
      <c r="HP16" s="204"/>
      <c r="HQ16" s="204"/>
      <c r="HR16" s="204"/>
      <c r="HS16" s="204"/>
      <c r="HT16" s="204"/>
      <c r="HU16" s="204"/>
      <c r="HV16" s="204"/>
      <c r="HW16" s="204"/>
      <c r="HX16" s="204"/>
      <c r="HY16" s="204"/>
      <c r="HZ16" s="204"/>
      <c r="IA16" s="204"/>
      <c r="IB16" s="204"/>
      <c r="IC16" s="204"/>
      <c r="ID16" s="204"/>
      <c r="IE16" s="204"/>
      <c r="IF16" s="204"/>
      <c r="IG16" s="204"/>
      <c r="IH16" s="204"/>
      <c r="II16" s="204"/>
      <c r="IJ16" s="204"/>
      <c r="IK16" s="204"/>
      <c r="IL16" s="204"/>
      <c r="IM16" s="204"/>
      <c r="IN16" s="204"/>
      <c r="IO16" s="204"/>
      <c r="IP16" s="204"/>
      <c r="IQ16" s="204"/>
      <c r="IR16" s="204"/>
      <c r="IS16" s="204"/>
      <c r="IT16" s="204"/>
      <c r="IU16" s="204"/>
      <c r="IV16" s="204"/>
      <c r="IW16" s="204"/>
      <c r="IX16" s="204"/>
      <c r="IY16" s="204"/>
      <c r="IZ16" s="204"/>
      <c r="JA16" s="204"/>
      <c r="JB16" s="204"/>
      <c r="JC16" s="204"/>
      <c r="JD16" s="204"/>
      <c r="JE16" s="204"/>
      <c r="JF16" s="204"/>
      <c r="JG16" s="204"/>
      <c r="JH16" s="204"/>
      <c r="JI16" s="204"/>
      <c r="JJ16" s="204"/>
      <c r="JK16" s="204"/>
      <c r="JL16" s="204"/>
      <c r="JM16" s="204"/>
      <c r="JN16" s="204"/>
      <c r="JO16" s="204"/>
      <c r="JP16" s="204"/>
      <c r="JQ16" s="204"/>
      <c r="JR16" s="204"/>
      <c r="JS16" s="204"/>
      <c r="JT16" s="204"/>
      <c r="JU16" s="204"/>
      <c r="JV16" s="204"/>
      <c r="JW16" s="204"/>
      <c r="JX16" s="204"/>
      <c r="JY16" s="204"/>
      <c r="JZ16" s="204"/>
      <c r="KA16" s="204"/>
      <c r="KB16" s="204"/>
      <c r="KC16" s="204"/>
      <c r="KD16" s="204"/>
      <c r="KE16" s="204"/>
      <c r="KF16" s="204"/>
      <c r="KG16" s="204"/>
      <c r="KH16" s="204"/>
      <c r="KI16" s="204"/>
      <c r="KJ16" s="204"/>
      <c r="KK16" s="204"/>
      <c r="KL16" s="204"/>
      <c r="KM16" s="204"/>
      <c r="KN16" s="204"/>
      <c r="KO16" s="204"/>
      <c r="KP16" s="204"/>
      <c r="KQ16" s="204"/>
      <c r="KR16" s="204"/>
      <c r="KS16" s="204"/>
      <c r="KT16" s="204"/>
      <c r="KU16" s="204"/>
      <c r="KV16" s="204"/>
      <c r="KW16" s="204"/>
      <c r="KX16" s="204"/>
      <c r="KY16" s="204"/>
      <c r="KZ16" s="204"/>
      <c r="LA16" s="204"/>
      <c r="LB16" s="204"/>
      <c r="LC16" s="204"/>
      <c r="LD16" s="204"/>
      <c r="LE16" s="204"/>
      <c r="LF16" s="204"/>
      <c r="LG16" s="204"/>
      <c r="LH16" s="204"/>
      <c r="LI16" s="204"/>
      <c r="LJ16" s="204"/>
      <c r="LK16" s="204"/>
      <c r="LL16" s="204"/>
      <c r="LM16" s="204"/>
      <c r="LN16" s="204"/>
      <c r="LO16" s="204"/>
      <c r="LP16" s="204"/>
      <c r="LQ16" s="204"/>
      <c r="LR16" s="204"/>
      <c r="LS16" s="204"/>
      <c r="LT16" s="204"/>
      <c r="LU16" s="204"/>
      <c r="LV16" s="204"/>
      <c r="LW16" s="204"/>
      <c r="LX16" s="204"/>
      <c r="LY16" s="204"/>
      <c r="LZ16" s="204"/>
      <c r="MA16" s="204"/>
      <c r="MB16" s="204"/>
      <c r="MC16" s="204"/>
      <c r="MD16" s="204"/>
      <c r="ME16" s="204"/>
      <c r="MF16" s="204"/>
      <c r="MG16" s="204"/>
      <c r="MH16" s="204"/>
      <c r="MI16" s="204"/>
      <c r="MJ16" s="204"/>
      <c r="MK16" s="204"/>
      <c r="ML16" s="204"/>
      <c r="MM16" s="204"/>
      <c r="MN16" s="204"/>
      <c r="MO16" s="204"/>
      <c r="MP16" s="204"/>
      <c r="MQ16" s="204"/>
      <c r="MR16" s="204"/>
      <c r="MS16" s="204"/>
      <c r="MT16" s="204"/>
      <c r="MU16" s="204"/>
      <c r="MV16" s="204"/>
      <c r="MW16" s="204"/>
      <c r="MX16" s="204"/>
      <c r="MY16" s="204"/>
      <c r="MZ16" s="204"/>
      <c r="NA16" s="204"/>
      <c r="NB16" s="204"/>
      <c r="NC16" s="204"/>
      <c r="ND16" s="204"/>
      <c r="NE16" s="204"/>
      <c r="NF16" s="204"/>
      <c r="NG16" s="204"/>
      <c r="NH16" s="204"/>
      <c r="NI16" s="204"/>
      <c r="NJ16" s="204"/>
      <c r="NK16" s="204"/>
      <c r="NL16" s="204"/>
      <c r="NM16" s="204"/>
      <c r="NN16" s="204"/>
      <c r="NO16" s="204"/>
      <c r="NP16" s="204"/>
      <c r="NQ16" s="204"/>
      <c r="NR16" s="204"/>
      <c r="NS16" s="204"/>
      <c r="NT16" s="204"/>
      <c r="NU16" s="204"/>
      <c r="NV16" s="204"/>
      <c r="NW16" s="204"/>
      <c r="NX16" s="204"/>
      <c r="NY16" s="204"/>
      <c r="NZ16" s="204"/>
      <c r="OA16" s="204"/>
      <c r="OB16" s="204"/>
      <c r="OC16" s="204"/>
      <c r="OD16" s="204"/>
      <c r="OE16" s="204"/>
      <c r="OF16" s="204"/>
      <c r="OG16" s="204"/>
      <c r="OH16" s="204"/>
      <c r="OI16" s="204"/>
      <c r="OJ16" s="204"/>
      <c r="OK16" s="204"/>
      <c r="OL16" s="204"/>
      <c r="OM16" s="204"/>
      <c r="ON16" s="204"/>
      <c r="OO16" s="204"/>
      <c r="OP16" s="204"/>
      <c r="OQ16" s="204"/>
      <c r="OR16" s="204"/>
      <c r="OS16" s="204"/>
      <c r="OT16" s="204"/>
      <c r="OU16" s="204"/>
      <c r="OV16" s="204"/>
      <c r="OW16" s="204"/>
      <c r="OX16" s="204"/>
      <c r="OY16" s="204"/>
      <c r="OZ16" s="204"/>
      <c r="PA16" s="204"/>
      <c r="PB16" s="204"/>
      <c r="PC16" s="204"/>
      <c r="PD16" s="204"/>
      <c r="PE16" s="204"/>
      <c r="PF16" s="204"/>
      <c r="PG16" s="204"/>
      <c r="PH16" s="204"/>
      <c r="PI16" s="204"/>
      <c r="PJ16" s="204"/>
      <c r="PK16" s="204"/>
      <c r="PL16" s="204"/>
      <c r="PM16" s="204"/>
      <c r="PN16" s="204"/>
      <c r="PO16" s="204"/>
      <c r="PP16" s="204"/>
      <c r="PQ16" s="204"/>
      <c r="PR16" s="204"/>
      <c r="PS16" s="204"/>
      <c r="PT16" s="204"/>
      <c r="PU16" s="204"/>
      <c r="PV16" s="204"/>
      <c r="PW16" s="204"/>
      <c r="PX16" s="204"/>
      <c r="PY16" s="204"/>
      <c r="PZ16" s="204"/>
      <c r="QA16" s="204"/>
      <c r="QB16" s="204"/>
      <c r="QC16" s="204"/>
      <c r="QD16" s="204"/>
      <c r="QE16" s="204"/>
      <c r="QF16" s="204"/>
      <c r="QG16" s="204"/>
      <c r="QH16" s="204"/>
      <c r="QI16" s="204"/>
      <c r="QJ16" s="204"/>
      <c r="QK16" s="204"/>
      <c r="QL16" s="204"/>
      <c r="QM16" s="204"/>
      <c r="QN16" s="204"/>
      <c r="QO16" s="204"/>
      <c r="QP16" s="204"/>
      <c r="QQ16" s="204"/>
      <c r="QR16" s="204"/>
      <c r="QS16" s="204"/>
      <c r="QT16" s="204"/>
      <c r="QU16" s="204"/>
      <c r="QV16" s="204"/>
      <c r="QW16" s="204"/>
      <c r="QX16" s="204"/>
      <c r="QY16" s="204"/>
      <c r="QZ16" s="204"/>
      <c r="RA16" s="204"/>
      <c r="RB16" s="204"/>
      <c r="RC16" s="204"/>
      <c r="RD16" s="204"/>
      <c r="RE16" s="204"/>
      <c r="RF16" s="204"/>
      <c r="RG16" s="204"/>
      <c r="RH16" s="204"/>
      <c r="RI16" s="204"/>
      <c r="RJ16" s="204"/>
      <c r="RK16" s="204"/>
      <c r="RL16" s="204"/>
      <c r="RM16" s="204"/>
      <c r="RN16" s="204"/>
      <c r="RO16" s="204"/>
      <c r="RP16" s="204"/>
      <c r="RQ16" s="204"/>
      <c r="RR16" s="204"/>
      <c r="RS16" s="204"/>
      <c r="RT16" s="204"/>
      <c r="RU16" s="204"/>
      <c r="RV16" s="204"/>
      <c r="RW16" s="204"/>
      <c r="RX16" s="204"/>
      <c r="RY16" s="204"/>
      <c r="RZ16" s="204"/>
      <c r="SA16" s="204"/>
      <c r="SB16" s="204"/>
      <c r="SC16" s="204"/>
      <c r="SD16" s="204"/>
      <c r="SE16" s="204"/>
      <c r="SF16" s="204"/>
      <c r="SG16" s="204"/>
      <c r="SH16" s="204"/>
      <c r="SI16" s="204"/>
      <c r="SJ16" s="204"/>
      <c r="SK16" s="204"/>
      <c r="SL16" s="204"/>
      <c r="SM16" s="204"/>
      <c r="SN16" s="204"/>
      <c r="SO16" s="204"/>
      <c r="SP16" s="204"/>
      <c r="SQ16" s="204"/>
      <c r="SR16" s="204"/>
      <c r="SS16" s="204"/>
      <c r="ST16" s="204"/>
      <c r="SU16" s="204"/>
      <c r="SV16" s="204"/>
      <c r="SW16" s="204"/>
      <c r="SX16" s="204"/>
      <c r="SY16" s="204"/>
      <c r="SZ16" s="204"/>
      <c r="TA16" s="204"/>
      <c r="TB16" s="204"/>
    </row>
  </sheetData>
  <sheetProtection algorithmName="SHA-512" hashValue="BdMlp5mRpjCx4Ev1ftln3k6zLdyzLYZM3Mimy2cAsMGDNm24mcs9Yc5sDZFQvhSM5tJNGyoNZwrAEpcwTxu7Ow==" saltValue="sz3rRV2WWSqayznQy9OOrw==" spinCount="100000" sheet="1" objects="1" scenarios="1" insertRows="0"/>
  <mergeCells count="2">
    <mergeCell ref="B2:G2"/>
    <mergeCell ref="B10:G10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MT47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style="22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8" width="9.85546875" style="1"/>
    <col min="69" max="69" width="5" style="1" customWidth="1"/>
    <col min="70" max="72" width="9.85546875" style="1"/>
    <col min="73" max="282" width="9.85546875" style="40"/>
    <col min="283" max="16384" width="9.85546875" style="22"/>
  </cols>
  <sheetData>
    <row r="1" spans="1:358" s="16" customFormat="1" ht="15.75" thickBot="1" x14ac:dyDescent="0.3">
      <c r="B1" s="171"/>
      <c r="C1" s="171"/>
      <c r="F1" s="165" t="str">
        <f>'Údaje a typ výzkumu'!C18</f>
        <v>Přihláška projektu</v>
      </c>
      <c r="G1" s="167"/>
      <c r="H1" s="173"/>
      <c r="I1" s="165" t="str">
        <f>'Údaje a typ výzkumu'!C19</f>
        <v>Podle Smlouvy</v>
      </c>
      <c r="J1" s="167"/>
      <c r="L1" s="171"/>
      <c r="M1" s="171"/>
      <c r="P1" s="168" t="str">
        <f>'Údaje a typ výzkumu'!C18</f>
        <v>Přihláška projektu</v>
      </c>
      <c r="Q1" s="170"/>
      <c r="R1" s="173"/>
      <c r="S1" s="168" t="str">
        <f>'Údaje a typ výzkumu'!C19</f>
        <v>Podle Smlouvy</v>
      </c>
      <c r="T1" s="170"/>
      <c r="V1" s="171"/>
      <c r="W1" s="171"/>
      <c r="Z1" s="168" t="str">
        <f>'Údaje a typ výzkumu'!C18</f>
        <v>Přihláška projektu</v>
      </c>
      <c r="AA1" s="170"/>
      <c r="AB1" s="173"/>
      <c r="AC1" s="168" t="str">
        <f>'Údaje a typ výzkumu'!C19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268"/>
      <c r="BV1" s="268"/>
      <c r="BW1" s="268"/>
      <c r="BX1" s="268"/>
      <c r="BY1" s="268"/>
      <c r="BZ1" s="268"/>
      <c r="CA1" s="268"/>
      <c r="CB1" s="268"/>
      <c r="CC1" s="268"/>
      <c r="CD1" s="268"/>
      <c r="CE1" s="268"/>
      <c r="CF1" s="268"/>
      <c r="CG1" s="268"/>
      <c r="CH1" s="268"/>
      <c r="CI1" s="268"/>
      <c r="CJ1" s="268"/>
      <c r="CK1" s="268"/>
      <c r="CL1" s="268"/>
      <c r="CM1" s="268"/>
      <c r="CN1" s="268"/>
      <c r="CO1" s="268"/>
      <c r="CP1" s="268"/>
      <c r="CQ1" s="268"/>
      <c r="CR1" s="268"/>
      <c r="CS1" s="268"/>
      <c r="CT1" s="268"/>
      <c r="CU1" s="268"/>
      <c r="CV1" s="268"/>
      <c r="CW1" s="268"/>
      <c r="CX1" s="268"/>
      <c r="CY1" s="268"/>
      <c r="CZ1" s="268"/>
      <c r="DA1" s="268"/>
      <c r="DB1" s="268"/>
      <c r="DC1" s="268"/>
      <c r="DD1" s="268"/>
      <c r="DE1" s="268"/>
      <c r="DF1" s="268"/>
      <c r="DG1" s="268"/>
      <c r="DH1" s="268"/>
      <c r="DI1" s="268"/>
      <c r="DJ1" s="268"/>
      <c r="DK1" s="268"/>
      <c r="DL1" s="268"/>
      <c r="DM1" s="268"/>
      <c r="DN1" s="268"/>
      <c r="DO1" s="268"/>
      <c r="DP1" s="268"/>
      <c r="DQ1" s="268"/>
      <c r="DR1" s="268"/>
      <c r="DS1" s="268"/>
      <c r="DT1" s="268"/>
      <c r="DU1" s="268"/>
      <c r="DV1" s="268"/>
      <c r="DW1" s="268"/>
      <c r="DX1" s="268"/>
      <c r="DY1" s="268"/>
      <c r="DZ1" s="268"/>
      <c r="EA1" s="268"/>
      <c r="EB1" s="268"/>
      <c r="EC1" s="268"/>
      <c r="ED1" s="268"/>
      <c r="EE1" s="268"/>
      <c r="EF1" s="268"/>
      <c r="EG1" s="268"/>
      <c r="EH1" s="268"/>
      <c r="EI1" s="268"/>
      <c r="EJ1" s="268"/>
      <c r="EK1" s="268"/>
      <c r="EL1" s="268"/>
      <c r="EM1" s="268"/>
      <c r="EN1" s="268"/>
      <c r="EO1" s="268"/>
      <c r="EP1" s="268"/>
      <c r="EQ1" s="268"/>
      <c r="ER1" s="268"/>
      <c r="ES1" s="268"/>
      <c r="ET1" s="268"/>
      <c r="EU1" s="268"/>
      <c r="EV1" s="268"/>
      <c r="EW1" s="268"/>
      <c r="EX1" s="268"/>
      <c r="EY1" s="268"/>
      <c r="EZ1" s="268"/>
      <c r="FA1" s="268"/>
      <c r="FB1" s="268"/>
      <c r="FC1" s="268"/>
      <c r="FD1" s="268"/>
      <c r="FE1" s="268"/>
      <c r="FF1" s="268"/>
      <c r="FG1" s="268"/>
      <c r="FH1" s="268"/>
      <c r="FI1" s="268"/>
      <c r="FJ1" s="268"/>
      <c r="FK1" s="268"/>
      <c r="FL1" s="268"/>
      <c r="FM1" s="268"/>
      <c r="FN1" s="268"/>
      <c r="FO1" s="268"/>
      <c r="FP1" s="268"/>
      <c r="FQ1" s="268"/>
      <c r="FR1" s="268"/>
      <c r="FS1" s="268"/>
      <c r="FT1" s="268"/>
      <c r="FU1" s="268"/>
      <c r="FV1" s="268"/>
      <c r="FW1" s="268"/>
      <c r="FX1" s="268"/>
      <c r="FY1" s="268"/>
      <c r="FZ1" s="268"/>
      <c r="GA1" s="268"/>
      <c r="GB1" s="268"/>
      <c r="GC1" s="268"/>
      <c r="GD1" s="268"/>
      <c r="GE1" s="268"/>
      <c r="GF1" s="268"/>
      <c r="GG1" s="268"/>
      <c r="GH1" s="268"/>
      <c r="GI1" s="268"/>
      <c r="GJ1" s="268"/>
      <c r="GK1" s="268"/>
      <c r="GL1" s="268"/>
      <c r="GM1" s="268"/>
      <c r="GN1" s="268"/>
      <c r="GO1" s="268"/>
      <c r="GP1" s="268"/>
      <c r="GQ1" s="268"/>
      <c r="GR1" s="268"/>
      <c r="GS1" s="268"/>
      <c r="GT1" s="268"/>
      <c r="GU1" s="268"/>
      <c r="GV1" s="268"/>
      <c r="GW1" s="268"/>
      <c r="GX1" s="268"/>
      <c r="GY1" s="268"/>
      <c r="GZ1" s="268"/>
      <c r="HA1" s="268"/>
      <c r="HB1" s="268"/>
      <c r="HC1" s="268"/>
      <c r="HD1" s="268"/>
      <c r="HE1" s="268"/>
      <c r="HF1" s="268"/>
      <c r="HG1" s="268"/>
      <c r="HH1" s="268"/>
      <c r="HI1" s="268"/>
      <c r="HJ1" s="268"/>
      <c r="HK1" s="268"/>
      <c r="HL1" s="268"/>
      <c r="HM1" s="268"/>
      <c r="HN1" s="268"/>
      <c r="HO1" s="268"/>
      <c r="HP1" s="268"/>
      <c r="HQ1" s="268"/>
      <c r="HR1" s="268"/>
      <c r="HS1" s="268"/>
      <c r="HT1" s="268"/>
      <c r="HU1" s="268"/>
      <c r="HV1" s="268"/>
      <c r="HW1" s="268"/>
      <c r="HX1" s="268"/>
      <c r="HY1" s="268"/>
      <c r="HZ1" s="268"/>
      <c r="IA1" s="268"/>
      <c r="IB1" s="268"/>
      <c r="IC1" s="268"/>
      <c r="ID1" s="268"/>
      <c r="IE1" s="268"/>
      <c r="IF1" s="268"/>
      <c r="IG1" s="268"/>
      <c r="IH1" s="268"/>
      <c r="II1" s="268"/>
      <c r="IJ1" s="268"/>
      <c r="IK1" s="268"/>
      <c r="IL1" s="268"/>
      <c r="IM1" s="268"/>
      <c r="IN1" s="268"/>
      <c r="IO1" s="268"/>
      <c r="IP1" s="268"/>
      <c r="IQ1" s="268"/>
      <c r="IR1" s="268"/>
      <c r="IS1" s="268"/>
      <c r="IT1" s="268"/>
      <c r="IU1" s="268"/>
      <c r="IV1" s="268"/>
      <c r="IW1" s="268"/>
      <c r="IX1" s="268"/>
      <c r="IY1" s="268"/>
      <c r="IZ1" s="268"/>
      <c r="JA1" s="268"/>
      <c r="JB1" s="268"/>
      <c r="JC1" s="268"/>
      <c r="JD1" s="268"/>
      <c r="JE1" s="268"/>
      <c r="JF1" s="268"/>
      <c r="JG1" s="268"/>
      <c r="JH1" s="268"/>
      <c r="JI1" s="268"/>
      <c r="JJ1" s="268"/>
      <c r="JK1" s="268"/>
      <c r="JL1" s="268"/>
      <c r="JM1" s="268"/>
      <c r="JN1" s="268"/>
      <c r="JO1" s="268"/>
      <c r="JP1" s="268"/>
      <c r="JQ1" s="268"/>
      <c r="JR1" s="268"/>
      <c r="JS1" s="268"/>
      <c r="JT1" s="268"/>
      <c r="JU1" s="268"/>
      <c r="JV1" s="268"/>
    </row>
    <row r="2" spans="1:358" s="89" customFormat="1" ht="15.75" thickBot="1" x14ac:dyDescent="0.3">
      <c r="A2" s="83"/>
      <c r="B2" s="88"/>
      <c r="C2" s="88"/>
      <c r="D2" s="115" t="s">
        <v>115</v>
      </c>
      <c r="E2" s="85"/>
      <c r="F2" s="85"/>
      <c r="G2" s="87"/>
      <c r="H2" s="160"/>
      <c r="I2" s="85"/>
      <c r="J2" s="87"/>
      <c r="K2" s="88"/>
      <c r="L2" s="88"/>
      <c r="M2" s="88"/>
      <c r="N2" s="115" t="s">
        <v>115</v>
      </c>
      <c r="O2" s="85"/>
      <c r="P2" s="85"/>
      <c r="Q2" s="87"/>
      <c r="R2" s="160"/>
      <c r="S2" s="85"/>
      <c r="T2" s="87"/>
      <c r="U2" s="88"/>
      <c r="V2" s="88"/>
      <c r="W2" s="88"/>
      <c r="X2" s="115" t="s">
        <v>116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</row>
    <row r="3" spans="1:358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</row>
    <row r="4" spans="1:358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</row>
    <row r="5" spans="1:358" s="89" customFormat="1" ht="15.75" x14ac:dyDescent="0.25">
      <c r="A5" s="83"/>
      <c r="B5" s="88"/>
      <c r="C5" s="88"/>
      <c r="D5" s="96" t="s">
        <v>99</v>
      </c>
      <c r="E5" s="97"/>
      <c r="F5" s="97"/>
      <c r="G5" s="98"/>
      <c r="H5" s="97"/>
      <c r="I5" s="97"/>
      <c r="J5" s="98"/>
      <c r="L5" s="88"/>
      <c r="M5" s="88"/>
      <c r="N5" s="96" t="s">
        <v>99</v>
      </c>
      <c r="O5" s="97"/>
      <c r="P5" s="97"/>
      <c r="Q5" s="98"/>
      <c r="R5" s="97"/>
      <c r="S5" s="97"/>
      <c r="T5" s="98"/>
      <c r="V5" s="88"/>
      <c r="W5" s="88"/>
      <c r="X5" s="96" t="s">
        <v>99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</row>
    <row r="6" spans="1:358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</row>
    <row r="7" spans="1:358" s="2" customFormat="1" ht="48" x14ac:dyDescent="0.25">
      <c r="A7" s="83"/>
      <c r="B7" s="88"/>
      <c r="C7" s="88"/>
      <c r="D7" s="110" t="s">
        <v>48</v>
      </c>
      <c r="E7" s="111"/>
      <c r="F7" s="103" t="s">
        <v>129</v>
      </c>
      <c r="G7" s="104" t="s">
        <v>42</v>
      </c>
      <c r="H7" s="161"/>
      <c r="I7" s="103" t="s">
        <v>129</v>
      </c>
      <c r="J7" s="104" t="s">
        <v>42</v>
      </c>
      <c r="L7" s="88"/>
      <c r="M7" s="88"/>
      <c r="N7" s="110" t="s">
        <v>48</v>
      </c>
      <c r="O7" s="111"/>
      <c r="P7" s="103" t="s">
        <v>129</v>
      </c>
      <c r="Q7" s="104" t="s">
        <v>42</v>
      </c>
      <c r="R7" s="161"/>
      <c r="S7" s="103" t="s">
        <v>129</v>
      </c>
      <c r="T7" s="104" t="s">
        <v>42</v>
      </c>
      <c r="V7" s="88"/>
      <c r="W7" s="88"/>
      <c r="X7" s="110" t="s">
        <v>48</v>
      </c>
      <c r="Y7" s="111"/>
      <c r="Z7" s="103" t="s">
        <v>129</v>
      </c>
      <c r="AA7" s="104" t="s">
        <v>42</v>
      </c>
      <c r="AB7" s="161"/>
      <c r="AC7" s="103" t="s">
        <v>129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</row>
    <row r="8" spans="1:358" s="4" customFormat="1" x14ac:dyDescent="0.25">
      <c r="A8" s="3"/>
      <c r="B8" s="19"/>
      <c r="C8" s="19"/>
      <c r="D8" s="5"/>
      <c r="E8" s="6"/>
      <c r="F8" s="28"/>
      <c r="G8" s="29"/>
      <c r="H8" s="162"/>
      <c r="I8" s="28">
        <f>F8</f>
        <v>0</v>
      </c>
      <c r="J8" s="29">
        <f>G8</f>
        <v>0</v>
      </c>
      <c r="L8" s="19"/>
      <c r="M8" s="19"/>
      <c r="N8" s="5"/>
      <c r="O8" s="8"/>
      <c r="P8" s="28"/>
      <c r="Q8" s="29"/>
      <c r="R8" s="162"/>
      <c r="S8" s="28">
        <f>P8</f>
        <v>0</v>
      </c>
      <c r="T8" s="29">
        <f>Q8</f>
        <v>0</v>
      </c>
      <c r="V8" s="19"/>
      <c r="W8" s="19"/>
      <c r="X8" s="5"/>
      <c r="Y8" s="8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</row>
    <row r="9" spans="1:358" s="4" customFormat="1" x14ac:dyDescent="0.25">
      <c r="A9" s="3"/>
      <c r="B9" s="19"/>
      <c r="C9" s="19"/>
      <c r="D9" s="5"/>
      <c r="E9" s="6"/>
      <c r="F9" s="28"/>
      <c r="G9" s="29"/>
      <c r="H9" s="162"/>
      <c r="I9" s="28">
        <f t="shared" ref="I9:J10" si="0">F9</f>
        <v>0</v>
      </c>
      <c r="J9" s="29">
        <f t="shared" si="0"/>
        <v>0</v>
      </c>
      <c r="L9" s="19"/>
      <c r="M9" s="19"/>
      <c r="N9" s="5"/>
      <c r="O9" s="8"/>
      <c r="P9" s="28"/>
      <c r="Q9" s="29"/>
      <c r="R9" s="162"/>
      <c r="S9" s="28">
        <f t="shared" ref="S9:S10" si="1">P9</f>
        <v>0</v>
      </c>
      <c r="T9" s="29">
        <f t="shared" ref="T9:T10" si="2">Q9</f>
        <v>0</v>
      </c>
      <c r="V9" s="19"/>
      <c r="W9" s="19"/>
      <c r="X9" s="5"/>
      <c r="Y9" s="8"/>
      <c r="Z9" s="28"/>
      <c r="AA9" s="29"/>
      <c r="AB9" s="162"/>
      <c r="AC9" s="28">
        <f t="shared" ref="AC9:AC10" si="3">Z9</f>
        <v>0</v>
      </c>
      <c r="AD9" s="29">
        <f t="shared" ref="AD9:AD10" si="4">AA9</f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</row>
    <row r="10" spans="1:358" s="4" customFormat="1" x14ac:dyDescent="0.25">
      <c r="A10" s="3"/>
      <c r="B10" s="19"/>
      <c r="C10" s="19"/>
      <c r="D10" s="5"/>
      <c r="E10" s="8"/>
      <c r="F10" s="28"/>
      <c r="G10" s="29"/>
      <c r="H10" s="162"/>
      <c r="I10" s="28">
        <f t="shared" si="0"/>
        <v>0</v>
      </c>
      <c r="J10" s="29">
        <f t="shared" si="0"/>
        <v>0</v>
      </c>
      <c r="L10" s="19"/>
      <c r="M10" s="19"/>
      <c r="N10" s="5"/>
      <c r="O10" s="8"/>
      <c r="P10" s="28"/>
      <c r="Q10" s="29"/>
      <c r="R10" s="162"/>
      <c r="S10" s="28">
        <f t="shared" si="1"/>
        <v>0</v>
      </c>
      <c r="T10" s="29">
        <f t="shared" si="2"/>
        <v>0</v>
      </c>
      <c r="V10" s="19"/>
      <c r="W10" s="19"/>
      <c r="X10" s="5"/>
      <c r="Y10" s="8"/>
      <c r="Z10" s="28"/>
      <c r="AA10" s="29"/>
      <c r="AB10" s="162"/>
      <c r="AC10" s="28">
        <f t="shared" si="3"/>
        <v>0</v>
      </c>
      <c r="AD10" s="29">
        <f t="shared" si="4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</row>
    <row r="11" spans="1:358" s="4" customFormat="1" ht="15.75" thickBot="1" x14ac:dyDescent="0.3">
      <c r="A11" s="3"/>
      <c r="B11" s="19"/>
      <c r="C11" s="19"/>
      <c r="D11" s="9" t="s">
        <v>101</v>
      </c>
      <c r="E11" s="12"/>
      <c r="F11" s="30"/>
      <c r="G11" s="31"/>
      <c r="H11" s="163"/>
      <c r="I11" s="30"/>
      <c r="J11" s="31"/>
      <c r="L11" s="19"/>
      <c r="M11" s="19"/>
      <c r="N11" s="9" t="s">
        <v>101</v>
      </c>
      <c r="O11" s="12"/>
      <c r="P11" s="30"/>
      <c r="Q11" s="31"/>
      <c r="R11" s="163"/>
      <c r="S11" s="30"/>
      <c r="T11" s="31"/>
      <c r="V11" s="19"/>
      <c r="W11" s="19"/>
      <c r="X11" s="9" t="s">
        <v>101</v>
      </c>
      <c r="Y11" s="12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</row>
    <row r="12" spans="1:358" s="16" customFormat="1" ht="23.25" thickBot="1" x14ac:dyDescent="0.3">
      <c r="A12" s="13" t="s">
        <v>50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5">ROUND(SUM(H8:H11),0)</f>
        <v>0</v>
      </c>
      <c r="I12" s="32">
        <f>ROUND(SUM(I8:I11),0)</f>
        <v>0</v>
      </c>
      <c r="J12" s="32">
        <f>ROUND(SUM(J8:J11),0)</f>
        <v>0</v>
      </c>
      <c r="L12" s="112"/>
      <c r="M12" s="112"/>
      <c r="N12" s="14" t="s">
        <v>37</v>
      </c>
      <c r="O12" s="15"/>
      <c r="P12" s="32">
        <f t="shared" ref="P12:T12" si="6">ROUND(SUM(P8:P11),0)</f>
        <v>0</v>
      </c>
      <c r="Q12" s="32">
        <f t="shared" si="6"/>
        <v>0</v>
      </c>
      <c r="R12" s="32">
        <f t="shared" si="6"/>
        <v>0</v>
      </c>
      <c r="S12" s="32">
        <f t="shared" si="6"/>
        <v>0</v>
      </c>
      <c r="T12" s="32">
        <f t="shared" si="6"/>
        <v>0</v>
      </c>
      <c r="V12" s="112"/>
      <c r="W12" s="112"/>
      <c r="X12" s="14" t="s">
        <v>37</v>
      </c>
      <c r="Y12" s="15"/>
      <c r="Z12" s="32">
        <f t="shared" ref="Z12:AD12" si="7">ROUND(SUM(Z8:Z11),0)</f>
        <v>0</v>
      </c>
      <c r="AA12" s="32">
        <f t="shared" si="7"/>
        <v>0</v>
      </c>
      <c r="AB12" s="32">
        <f t="shared" si="7"/>
        <v>0</v>
      </c>
      <c r="AC12" s="32">
        <f t="shared" si="7"/>
        <v>0</v>
      </c>
      <c r="AD12" s="32">
        <f t="shared" si="7"/>
        <v>0</v>
      </c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</row>
    <row r="13" spans="1:358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4"/>
      <c r="I13" s="105"/>
      <c r="J13" s="106"/>
      <c r="L13" s="112"/>
      <c r="M13" s="112"/>
      <c r="N13" s="113" t="s">
        <v>38</v>
      </c>
      <c r="O13" s="105"/>
      <c r="P13" s="105"/>
      <c r="Q13" s="106"/>
      <c r="R13" s="164"/>
      <c r="S13" s="105"/>
      <c r="T13" s="106"/>
      <c r="V13" s="112"/>
      <c r="W13" s="112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</row>
    <row r="14" spans="1:358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40"/>
    </row>
    <row r="15" spans="1:358" s="89" customFormat="1" ht="15.75" x14ac:dyDescent="0.25">
      <c r="A15" s="83"/>
      <c r="B15" s="88"/>
      <c r="C15" s="88"/>
      <c r="D15" s="96" t="s">
        <v>100</v>
      </c>
      <c r="E15" s="97"/>
      <c r="F15" s="97"/>
      <c r="G15" s="98"/>
      <c r="H15" s="97"/>
      <c r="I15" s="97"/>
      <c r="J15" s="98"/>
      <c r="L15" s="88"/>
      <c r="M15" s="88"/>
      <c r="N15" s="96" t="s">
        <v>100</v>
      </c>
      <c r="O15" s="97"/>
      <c r="P15" s="97"/>
      <c r="Q15" s="98"/>
      <c r="R15" s="97"/>
      <c r="S15" s="97"/>
      <c r="T15" s="98"/>
      <c r="V15" s="88"/>
      <c r="W15" s="88"/>
      <c r="X15" s="96" t="s">
        <v>100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</row>
    <row r="16" spans="1:358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</row>
    <row r="17" spans="1:358" s="2" customFormat="1" ht="48" x14ac:dyDescent="0.25">
      <c r="A17" s="83"/>
      <c r="B17" s="88"/>
      <c r="C17" s="88"/>
      <c r="D17" s="110" t="s">
        <v>48</v>
      </c>
      <c r="E17" s="111"/>
      <c r="F17" s="103" t="s">
        <v>129</v>
      </c>
      <c r="G17" s="104" t="s">
        <v>42</v>
      </c>
      <c r="H17" s="161"/>
      <c r="I17" s="103" t="s">
        <v>129</v>
      </c>
      <c r="J17" s="104" t="s">
        <v>42</v>
      </c>
      <c r="L17" s="88"/>
      <c r="M17" s="88"/>
      <c r="N17" s="110" t="s">
        <v>48</v>
      </c>
      <c r="O17" s="111"/>
      <c r="P17" s="103" t="s">
        <v>129</v>
      </c>
      <c r="Q17" s="104" t="s">
        <v>42</v>
      </c>
      <c r="R17" s="161"/>
      <c r="S17" s="103" t="s">
        <v>129</v>
      </c>
      <c r="T17" s="104" t="s">
        <v>42</v>
      </c>
      <c r="V17" s="88"/>
      <c r="W17" s="88"/>
      <c r="X17" s="110" t="s">
        <v>48</v>
      </c>
      <c r="Y17" s="111"/>
      <c r="Z17" s="103" t="s">
        <v>129</v>
      </c>
      <c r="AA17" s="104" t="s">
        <v>42</v>
      </c>
      <c r="AB17" s="161"/>
      <c r="AC17" s="103" t="s">
        <v>129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</row>
    <row r="18" spans="1:358" s="4" customFormat="1" x14ac:dyDescent="0.25">
      <c r="A18" s="3"/>
      <c r="B18" s="19"/>
      <c r="C18" s="19"/>
      <c r="D18" s="5"/>
      <c r="E18" s="8"/>
      <c r="F18" s="28"/>
      <c r="G18" s="29"/>
      <c r="H18" s="162"/>
      <c r="I18" s="28">
        <f>F18</f>
        <v>0</v>
      </c>
      <c r="J18" s="29">
        <f>G18</f>
        <v>0</v>
      </c>
      <c r="L18" s="19"/>
      <c r="M18" s="19"/>
      <c r="N18" s="5"/>
      <c r="O18" s="8"/>
      <c r="P18" s="28"/>
      <c r="Q18" s="29"/>
      <c r="R18" s="162"/>
      <c r="S18" s="28">
        <f>P18</f>
        <v>0</v>
      </c>
      <c r="T18" s="29">
        <f>Q18</f>
        <v>0</v>
      </c>
      <c r="V18" s="19"/>
      <c r="W18" s="19"/>
      <c r="X18" s="5"/>
      <c r="Y18" s="8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</row>
    <row r="19" spans="1:358" s="4" customFormat="1" x14ac:dyDescent="0.25">
      <c r="A19" s="3"/>
      <c r="B19" s="19"/>
      <c r="C19" s="19"/>
      <c r="D19" s="5"/>
      <c r="E19" s="8"/>
      <c r="F19" s="28"/>
      <c r="G19" s="29"/>
      <c r="H19" s="162"/>
      <c r="I19" s="28">
        <f t="shared" ref="I19:J20" si="8">F19</f>
        <v>0</v>
      </c>
      <c r="J19" s="29">
        <f t="shared" si="8"/>
        <v>0</v>
      </c>
      <c r="L19" s="19"/>
      <c r="M19" s="19"/>
      <c r="N19" s="5"/>
      <c r="O19" s="8"/>
      <c r="P19" s="28"/>
      <c r="Q19" s="29"/>
      <c r="R19" s="162"/>
      <c r="S19" s="28">
        <f t="shared" ref="S19:S20" si="9">P19</f>
        <v>0</v>
      </c>
      <c r="T19" s="29">
        <f t="shared" ref="T19:T20" si="10">Q19</f>
        <v>0</v>
      </c>
      <c r="V19" s="19"/>
      <c r="W19" s="19"/>
      <c r="X19" s="5"/>
      <c r="Y19" s="8"/>
      <c r="Z19" s="28"/>
      <c r="AA19" s="29"/>
      <c r="AB19" s="162"/>
      <c r="AC19" s="28">
        <f t="shared" ref="AC19:AC20" si="11">Z19</f>
        <v>0</v>
      </c>
      <c r="AD19" s="29">
        <f t="shared" ref="AD19:AD20" si="12">AA19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</row>
    <row r="20" spans="1:358" s="4" customFormat="1" x14ac:dyDescent="0.25">
      <c r="A20" s="3"/>
      <c r="B20" s="19"/>
      <c r="C20" s="19"/>
      <c r="D20" s="5"/>
      <c r="E20" s="8"/>
      <c r="F20" s="28"/>
      <c r="G20" s="29"/>
      <c r="H20" s="162"/>
      <c r="I20" s="28">
        <f t="shared" si="8"/>
        <v>0</v>
      </c>
      <c r="J20" s="29">
        <f t="shared" si="8"/>
        <v>0</v>
      </c>
      <c r="L20" s="19"/>
      <c r="M20" s="19"/>
      <c r="N20" s="5"/>
      <c r="O20" s="8"/>
      <c r="P20" s="28"/>
      <c r="Q20" s="29"/>
      <c r="R20" s="162"/>
      <c r="S20" s="28">
        <f t="shared" si="9"/>
        <v>0</v>
      </c>
      <c r="T20" s="29">
        <f t="shared" si="10"/>
        <v>0</v>
      </c>
      <c r="V20" s="19"/>
      <c r="W20" s="19"/>
      <c r="X20" s="5"/>
      <c r="Y20" s="8"/>
      <c r="Z20" s="28"/>
      <c r="AA20" s="29"/>
      <c r="AB20" s="162"/>
      <c r="AC20" s="28">
        <f t="shared" si="11"/>
        <v>0</v>
      </c>
      <c r="AD20" s="29">
        <f t="shared" si="12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</row>
    <row r="21" spans="1:358" s="4" customFormat="1" ht="15.75" thickBot="1" x14ac:dyDescent="0.3">
      <c r="A21" s="3"/>
      <c r="B21" s="19"/>
      <c r="C21" s="19"/>
      <c r="D21" s="9" t="s">
        <v>101</v>
      </c>
      <c r="E21" s="12"/>
      <c r="F21" s="30"/>
      <c r="G21" s="31"/>
      <c r="H21" s="163"/>
      <c r="I21" s="30"/>
      <c r="J21" s="31"/>
      <c r="L21" s="19"/>
      <c r="M21" s="19"/>
      <c r="N21" s="9" t="s">
        <v>101</v>
      </c>
      <c r="O21" s="12"/>
      <c r="P21" s="30"/>
      <c r="Q21" s="31"/>
      <c r="R21" s="163"/>
      <c r="S21" s="30"/>
      <c r="T21" s="31"/>
      <c r="V21" s="19"/>
      <c r="W21" s="19"/>
      <c r="X21" s="9" t="s">
        <v>101</v>
      </c>
      <c r="Y21" s="12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</row>
    <row r="22" spans="1:358" s="16" customFormat="1" ht="23.25" thickBot="1" x14ac:dyDescent="0.3">
      <c r="A22" s="13" t="s">
        <v>50</v>
      </c>
      <c r="B22" s="112"/>
      <c r="C22" s="112"/>
      <c r="D22" s="14" t="s">
        <v>37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13">ROUND(SUM(H18:H21),0)</f>
        <v>0</v>
      </c>
      <c r="I22" s="32">
        <f>ROUND(SUM(I18:I21),0)</f>
        <v>0</v>
      </c>
      <c r="J22" s="32">
        <f>ROUND(SUM(J18:J21),0)</f>
        <v>0</v>
      </c>
      <c r="L22" s="112"/>
      <c r="M22" s="112"/>
      <c r="N22" s="14" t="s">
        <v>37</v>
      </c>
      <c r="O22" s="15"/>
      <c r="P22" s="32">
        <f t="shared" ref="P22:T22" si="14">ROUND(SUM(P18:P21),0)</f>
        <v>0</v>
      </c>
      <c r="Q22" s="32">
        <f t="shared" si="14"/>
        <v>0</v>
      </c>
      <c r="R22" s="32">
        <f t="shared" si="14"/>
        <v>0</v>
      </c>
      <c r="S22" s="32">
        <f t="shared" si="14"/>
        <v>0</v>
      </c>
      <c r="T22" s="32">
        <f t="shared" si="14"/>
        <v>0</v>
      </c>
      <c r="V22" s="112"/>
      <c r="W22" s="112"/>
      <c r="X22" s="14" t="s">
        <v>37</v>
      </c>
      <c r="Y22" s="15"/>
      <c r="Z22" s="32">
        <f t="shared" ref="Z22:AD22" si="15">ROUND(SUM(Z18:Z21),0)</f>
        <v>0</v>
      </c>
      <c r="AA22" s="32">
        <f t="shared" si="15"/>
        <v>0</v>
      </c>
      <c r="AB22" s="32">
        <f t="shared" si="15"/>
        <v>0</v>
      </c>
      <c r="AC22" s="32">
        <f t="shared" si="15"/>
        <v>0</v>
      </c>
      <c r="AD22" s="32">
        <f t="shared" si="15"/>
        <v>0</v>
      </c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</row>
    <row r="23" spans="1:358" s="16" customFormat="1" x14ac:dyDescent="0.25">
      <c r="A23" s="13"/>
      <c r="B23" s="112"/>
      <c r="C23" s="112"/>
      <c r="D23" s="113" t="s">
        <v>38</v>
      </c>
      <c r="E23" s="105"/>
      <c r="F23" s="105"/>
      <c r="G23" s="106"/>
      <c r="H23" s="164"/>
      <c r="I23" s="105"/>
      <c r="J23" s="106"/>
      <c r="L23" s="112"/>
      <c r="M23" s="112"/>
      <c r="N23" s="113" t="s">
        <v>38</v>
      </c>
      <c r="O23" s="105"/>
      <c r="P23" s="105"/>
      <c r="Q23" s="106"/>
      <c r="R23" s="164"/>
      <c r="S23" s="105"/>
      <c r="T23" s="106"/>
      <c r="V23" s="112"/>
      <c r="W23" s="112"/>
      <c r="X23" s="113" t="s">
        <v>38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</row>
    <row r="24" spans="1:358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40"/>
    </row>
    <row r="25" spans="1:358" s="16" customFormat="1" ht="15.75" thickBot="1" x14ac:dyDescent="0.3">
      <c r="A25" s="13"/>
      <c r="B25" s="112"/>
      <c r="C25" s="112"/>
      <c r="L25" s="112"/>
      <c r="M25" s="112"/>
      <c r="V25" s="112"/>
      <c r="W25" s="11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</row>
    <row r="26" spans="1:358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</row>
    <row r="27" spans="1:358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</row>
    <row r="28" spans="1:358" s="89" customFormat="1" ht="15.75" x14ac:dyDescent="0.25">
      <c r="A28" s="83"/>
      <c r="B28" s="88"/>
      <c r="C28" s="88"/>
      <c r="D28" s="96" t="s">
        <v>99</v>
      </c>
      <c r="E28" s="97"/>
      <c r="F28" s="97"/>
      <c r="G28" s="98"/>
      <c r="H28" s="97"/>
      <c r="I28" s="97"/>
      <c r="J28" s="98"/>
      <c r="L28" s="88"/>
      <c r="M28" s="88"/>
      <c r="N28" s="96" t="s">
        <v>99</v>
      </c>
      <c r="O28" s="97"/>
      <c r="P28" s="97"/>
      <c r="Q28" s="98"/>
      <c r="R28" s="97"/>
      <c r="S28" s="97"/>
      <c r="T28" s="98"/>
      <c r="V28" s="88"/>
      <c r="W28" s="88"/>
      <c r="X28" s="96" t="s">
        <v>99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</row>
    <row r="29" spans="1:358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</row>
    <row r="30" spans="1:358" s="2" customFormat="1" ht="48" x14ac:dyDescent="0.25">
      <c r="A30" s="83"/>
      <c r="B30" s="88"/>
      <c r="C30" s="88"/>
      <c r="D30" s="110" t="s">
        <v>48</v>
      </c>
      <c r="E30" s="111"/>
      <c r="F30" s="103" t="s">
        <v>129</v>
      </c>
      <c r="G30" s="104" t="s">
        <v>42</v>
      </c>
      <c r="H30" s="161"/>
      <c r="I30" s="103" t="s">
        <v>129</v>
      </c>
      <c r="J30" s="104" t="s">
        <v>42</v>
      </c>
      <c r="L30" s="88"/>
      <c r="M30" s="88"/>
      <c r="N30" s="110" t="s">
        <v>48</v>
      </c>
      <c r="O30" s="111"/>
      <c r="P30" s="103" t="s">
        <v>129</v>
      </c>
      <c r="Q30" s="104" t="s">
        <v>42</v>
      </c>
      <c r="R30" s="161"/>
      <c r="S30" s="103" t="s">
        <v>129</v>
      </c>
      <c r="T30" s="104" t="s">
        <v>42</v>
      </c>
      <c r="V30" s="88"/>
      <c r="W30" s="88"/>
      <c r="X30" s="110" t="s">
        <v>48</v>
      </c>
      <c r="Y30" s="111"/>
      <c r="Z30" s="103" t="s">
        <v>129</v>
      </c>
      <c r="AA30" s="104" t="s">
        <v>42</v>
      </c>
      <c r="AB30" s="161"/>
      <c r="AC30" s="103" t="s">
        <v>129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</row>
    <row r="31" spans="1:358" s="4" customFormat="1" x14ac:dyDescent="0.25">
      <c r="A31" s="3"/>
      <c r="B31" s="19"/>
      <c r="C31" s="19"/>
      <c r="D31" s="5"/>
      <c r="E31" s="8"/>
      <c r="F31" s="28"/>
      <c r="G31" s="29"/>
      <c r="H31" s="162"/>
      <c r="I31" s="28">
        <f>F31</f>
        <v>0</v>
      </c>
      <c r="J31" s="29">
        <f>G31</f>
        <v>0</v>
      </c>
      <c r="L31" s="19"/>
      <c r="M31" s="19"/>
      <c r="N31" s="5"/>
      <c r="O31" s="8"/>
      <c r="P31" s="28"/>
      <c r="Q31" s="29"/>
      <c r="R31" s="162"/>
      <c r="S31" s="28">
        <f>P31</f>
        <v>0</v>
      </c>
      <c r="T31" s="29">
        <f>Q31</f>
        <v>0</v>
      </c>
      <c r="V31" s="19"/>
      <c r="W31" s="19"/>
      <c r="X31" s="5"/>
      <c r="Y31" s="8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</row>
    <row r="32" spans="1:358" s="4" customFormat="1" x14ac:dyDescent="0.25">
      <c r="A32" s="3"/>
      <c r="B32" s="19"/>
      <c r="C32" s="19"/>
      <c r="D32" s="5"/>
      <c r="E32" s="8"/>
      <c r="F32" s="28"/>
      <c r="G32" s="29"/>
      <c r="H32" s="162"/>
      <c r="I32" s="28">
        <f t="shared" ref="I32:J33" si="16">F32</f>
        <v>0</v>
      </c>
      <c r="J32" s="29">
        <f t="shared" si="16"/>
        <v>0</v>
      </c>
      <c r="L32" s="19"/>
      <c r="M32" s="19"/>
      <c r="N32" s="5"/>
      <c r="O32" s="8"/>
      <c r="P32" s="28"/>
      <c r="Q32" s="29"/>
      <c r="R32" s="162"/>
      <c r="S32" s="28">
        <f t="shared" ref="S32:S33" si="17">P32</f>
        <v>0</v>
      </c>
      <c r="T32" s="29">
        <f t="shared" ref="T32:T33" si="18">Q32</f>
        <v>0</v>
      </c>
      <c r="V32" s="19"/>
      <c r="W32" s="19"/>
      <c r="X32" s="5"/>
      <c r="Y32" s="8"/>
      <c r="Z32" s="28"/>
      <c r="AA32" s="29"/>
      <c r="AB32" s="162"/>
      <c r="AC32" s="28">
        <f t="shared" ref="AC32:AC33" si="19">Z32</f>
        <v>0</v>
      </c>
      <c r="AD32" s="29">
        <f t="shared" ref="AD32:AD33" si="20">AA32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</row>
    <row r="33" spans="1:358" s="4" customFormat="1" x14ac:dyDescent="0.25">
      <c r="A33" s="3"/>
      <c r="B33" s="19"/>
      <c r="C33" s="19"/>
      <c r="D33" s="5"/>
      <c r="E33" s="8"/>
      <c r="F33" s="28"/>
      <c r="G33" s="29"/>
      <c r="H33" s="162"/>
      <c r="I33" s="28">
        <f t="shared" si="16"/>
        <v>0</v>
      </c>
      <c r="J33" s="29">
        <f t="shared" si="16"/>
        <v>0</v>
      </c>
      <c r="L33" s="19"/>
      <c r="M33" s="19"/>
      <c r="N33" s="5"/>
      <c r="O33" s="8"/>
      <c r="P33" s="28"/>
      <c r="Q33" s="29"/>
      <c r="R33" s="162"/>
      <c r="S33" s="28">
        <f t="shared" si="17"/>
        <v>0</v>
      </c>
      <c r="T33" s="29">
        <f t="shared" si="18"/>
        <v>0</v>
      </c>
      <c r="V33" s="19"/>
      <c r="W33" s="19"/>
      <c r="X33" s="5"/>
      <c r="Y33" s="8"/>
      <c r="Z33" s="28"/>
      <c r="AA33" s="29"/>
      <c r="AB33" s="162"/>
      <c r="AC33" s="28">
        <f t="shared" si="19"/>
        <v>0</v>
      </c>
      <c r="AD33" s="29">
        <f t="shared" si="20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</row>
    <row r="34" spans="1:358" s="4" customFormat="1" ht="15.75" thickBot="1" x14ac:dyDescent="0.3">
      <c r="A34" s="3"/>
      <c r="B34" s="19"/>
      <c r="C34" s="19"/>
      <c r="D34" s="9" t="s">
        <v>101</v>
      </c>
      <c r="E34" s="12"/>
      <c r="F34" s="30"/>
      <c r="G34" s="31"/>
      <c r="H34" s="163"/>
      <c r="I34" s="30"/>
      <c r="J34" s="31"/>
      <c r="L34" s="19"/>
      <c r="M34" s="19"/>
      <c r="N34" s="9" t="s">
        <v>101</v>
      </c>
      <c r="O34" s="12"/>
      <c r="P34" s="30"/>
      <c r="Q34" s="31"/>
      <c r="R34" s="163"/>
      <c r="S34" s="30"/>
      <c r="T34" s="31"/>
      <c r="V34" s="19"/>
      <c r="W34" s="19"/>
      <c r="X34" s="9" t="s">
        <v>101</v>
      </c>
      <c r="Y34" s="12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</row>
    <row r="35" spans="1:358" s="16" customFormat="1" ht="23.25" thickBot="1" x14ac:dyDescent="0.3">
      <c r="A35" s="13" t="s">
        <v>50</v>
      </c>
      <c r="B35" s="112"/>
      <c r="C35" s="112"/>
      <c r="D35" s="14" t="s">
        <v>37</v>
      </c>
      <c r="E35" s="15"/>
      <c r="F35" s="32">
        <f>ROUND(SUM(F31:F34),0)</f>
        <v>0</v>
      </c>
      <c r="G35" s="32">
        <f>ROUND(SUM(G31:G34),0)</f>
        <v>0</v>
      </c>
      <c r="H35" s="32">
        <f>ROUND(SUM(H34:H34),0)</f>
        <v>0</v>
      </c>
      <c r="I35" s="32">
        <f>ROUND(SUM(I31:I34),0)</f>
        <v>0</v>
      </c>
      <c r="J35" s="32">
        <f>ROUND(SUM(J31:J34),0)</f>
        <v>0</v>
      </c>
      <c r="L35" s="112"/>
      <c r="M35" s="112"/>
      <c r="N35" s="14" t="s">
        <v>37</v>
      </c>
      <c r="O35" s="15"/>
      <c r="P35" s="32">
        <f>ROUND(SUM(P31:P34),0)</f>
        <v>0</v>
      </c>
      <c r="Q35" s="32">
        <f>ROUND(SUM(Q31:Q34),0)</f>
        <v>0</v>
      </c>
      <c r="R35" s="32">
        <f>ROUND(SUM(R34:R34),0)</f>
        <v>0</v>
      </c>
      <c r="S35" s="32">
        <f>ROUND(SUM(S31:S34),0)</f>
        <v>0</v>
      </c>
      <c r="T35" s="32">
        <f>ROUND(SUM(T31:T34),0)</f>
        <v>0</v>
      </c>
      <c r="V35" s="112"/>
      <c r="W35" s="112"/>
      <c r="X35" s="14" t="s">
        <v>37</v>
      </c>
      <c r="Y35" s="15"/>
      <c r="Z35" s="32">
        <f>ROUND(SUM(Z31:Z34),0)</f>
        <v>0</v>
      </c>
      <c r="AA35" s="32">
        <f>ROUND(SUM(AA31:AA34),0)</f>
        <v>0</v>
      </c>
      <c r="AB35" s="32">
        <f>ROUND(SUM(AB34:AB34),0)</f>
        <v>0</v>
      </c>
      <c r="AC35" s="32">
        <f>ROUND(SUM(AC31:AC34),0)</f>
        <v>0</v>
      </c>
      <c r="AD35" s="32">
        <f>ROUND(SUM(AD31:AD34),0)</f>
        <v>0</v>
      </c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</row>
    <row r="36" spans="1:358" s="16" customFormat="1" x14ac:dyDescent="0.25">
      <c r="A36" s="13"/>
      <c r="B36" s="112"/>
      <c r="C36" s="112"/>
      <c r="D36" s="113" t="s">
        <v>38</v>
      </c>
      <c r="E36" s="105"/>
      <c r="F36" s="105"/>
      <c r="G36" s="106"/>
      <c r="H36" s="164"/>
      <c r="I36" s="105"/>
      <c r="J36" s="106"/>
      <c r="L36" s="112"/>
      <c r="M36" s="112"/>
      <c r="N36" s="113" t="s">
        <v>38</v>
      </c>
      <c r="O36" s="105"/>
      <c r="P36" s="105"/>
      <c r="Q36" s="106"/>
      <c r="R36" s="164"/>
      <c r="S36" s="105"/>
      <c r="T36" s="106"/>
      <c r="V36" s="112"/>
      <c r="W36" s="112"/>
      <c r="X36" s="113" t="s">
        <v>38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</row>
    <row r="37" spans="1:358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40"/>
    </row>
    <row r="38" spans="1:358" s="89" customFormat="1" ht="15.75" x14ac:dyDescent="0.25">
      <c r="A38" s="83"/>
      <c r="B38" s="88"/>
      <c r="C38" s="88"/>
      <c r="D38" s="96" t="s">
        <v>100</v>
      </c>
      <c r="E38" s="97"/>
      <c r="F38" s="97"/>
      <c r="G38" s="98"/>
      <c r="H38" s="97"/>
      <c r="I38" s="97"/>
      <c r="J38" s="98"/>
      <c r="L38" s="88"/>
      <c r="M38" s="88"/>
      <c r="N38" s="96" t="s">
        <v>100</v>
      </c>
      <c r="O38" s="97"/>
      <c r="P38" s="97"/>
      <c r="Q38" s="98"/>
      <c r="R38" s="97"/>
      <c r="S38" s="97"/>
      <c r="T38" s="98"/>
      <c r="V38" s="88"/>
      <c r="W38" s="88"/>
      <c r="X38" s="96" t="s">
        <v>100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</row>
    <row r="39" spans="1:358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</row>
    <row r="40" spans="1:358" s="2" customFormat="1" ht="48" x14ac:dyDescent="0.25">
      <c r="A40" s="83"/>
      <c r="B40" s="88"/>
      <c r="C40" s="88"/>
      <c r="D40" s="110" t="s">
        <v>48</v>
      </c>
      <c r="E40" s="111"/>
      <c r="F40" s="103" t="s">
        <v>129</v>
      </c>
      <c r="G40" s="104" t="s">
        <v>42</v>
      </c>
      <c r="H40" s="161"/>
      <c r="I40" s="103" t="s">
        <v>129</v>
      </c>
      <c r="J40" s="104" t="s">
        <v>42</v>
      </c>
      <c r="L40" s="88"/>
      <c r="M40" s="88"/>
      <c r="N40" s="110" t="s">
        <v>48</v>
      </c>
      <c r="O40" s="111"/>
      <c r="P40" s="103" t="s">
        <v>129</v>
      </c>
      <c r="Q40" s="104" t="s">
        <v>42</v>
      </c>
      <c r="R40" s="161"/>
      <c r="S40" s="103" t="s">
        <v>129</v>
      </c>
      <c r="T40" s="104" t="s">
        <v>42</v>
      </c>
      <c r="V40" s="88"/>
      <c r="W40" s="88"/>
      <c r="X40" s="110" t="s">
        <v>48</v>
      </c>
      <c r="Y40" s="111"/>
      <c r="Z40" s="103" t="s">
        <v>129</v>
      </c>
      <c r="AA40" s="104" t="s">
        <v>42</v>
      </c>
      <c r="AB40" s="161"/>
      <c r="AC40" s="103" t="s">
        <v>129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</row>
    <row r="41" spans="1:358" s="4" customFormat="1" x14ac:dyDescent="0.25">
      <c r="A41" s="3"/>
      <c r="B41" s="19"/>
      <c r="C41" s="19"/>
      <c r="D41" s="5"/>
      <c r="E41" s="8"/>
      <c r="F41" s="28"/>
      <c r="G41" s="29"/>
      <c r="H41" s="162"/>
      <c r="I41" s="28">
        <f>F41</f>
        <v>0</v>
      </c>
      <c r="J41" s="29">
        <f>G41</f>
        <v>0</v>
      </c>
      <c r="L41" s="19"/>
      <c r="M41" s="19"/>
      <c r="N41" s="5"/>
      <c r="O41" s="8"/>
      <c r="P41" s="28"/>
      <c r="Q41" s="29"/>
      <c r="R41" s="162"/>
      <c r="S41" s="28">
        <f>P41</f>
        <v>0</v>
      </c>
      <c r="T41" s="29">
        <f>Q41</f>
        <v>0</v>
      </c>
      <c r="V41" s="19"/>
      <c r="W41" s="19"/>
      <c r="X41" s="5"/>
      <c r="Y41" s="8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</row>
    <row r="42" spans="1:358" s="4" customFormat="1" x14ac:dyDescent="0.25">
      <c r="A42" s="3"/>
      <c r="B42" s="19"/>
      <c r="C42" s="19"/>
      <c r="D42" s="5"/>
      <c r="E42" s="8"/>
      <c r="F42" s="28"/>
      <c r="G42" s="29"/>
      <c r="H42" s="162"/>
      <c r="I42" s="28">
        <f t="shared" ref="I42:I43" si="21">F42</f>
        <v>0</v>
      </c>
      <c r="J42" s="29">
        <f t="shared" ref="J42:J43" si="22">G42</f>
        <v>0</v>
      </c>
      <c r="L42" s="19"/>
      <c r="M42" s="19"/>
      <c r="N42" s="5"/>
      <c r="O42" s="8"/>
      <c r="P42" s="28"/>
      <c r="Q42" s="29"/>
      <c r="R42" s="162"/>
      <c r="S42" s="28">
        <f t="shared" ref="S42:S43" si="23">P42</f>
        <v>0</v>
      </c>
      <c r="T42" s="29">
        <f t="shared" ref="T42:T43" si="24">Q42</f>
        <v>0</v>
      </c>
      <c r="V42" s="19"/>
      <c r="W42" s="19"/>
      <c r="X42" s="5"/>
      <c r="Y42" s="8"/>
      <c r="Z42" s="28"/>
      <c r="AA42" s="29"/>
      <c r="AB42" s="162"/>
      <c r="AC42" s="28">
        <f t="shared" ref="AC42:AC43" si="25">Z42</f>
        <v>0</v>
      </c>
      <c r="AD42" s="29">
        <f t="shared" ref="AD42:AD43" si="26">AA42</f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</row>
    <row r="43" spans="1:358" s="4" customFormat="1" x14ac:dyDescent="0.25">
      <c r="A43" s="3"/>
      <c r="B43" s="19"/>
      <c r="C43" s="19"/>
      <c r="D43" s="5"/>
      <c r="E43" s="8"/>
      <c r="F43" s="28"/>
      <c r="G43" s="29"/>
      <c r="H43" s="162"/>
      <c r="I43" s="28">
        <f t="shared" si="21"/>
        <v>0</v>
      </c>
      <c r="J43" s="29">
        <f t="shared" si="22"/>
        <v>0</v>
      </c>
      <c r="L43" s="19"/>
      <c r="M43" s="19"/>
      <c r="N43" s="5"/>
      <c r="O43" s="8"/>
      <c r="P43" s="28"/>
      <c r="Q43" s="29"/>
      <c r="R43" s="162"/>
      <c r="S43" s="28">
        <f t="shared" si="23"/>
        <v>0</v>
      </c>
      <c r="T43" s="29">
        <f t="shared" si="24"/>
        <v>0</v>
      </c>
      <c r="V43" s="19"/>
      <c r="W43" s="19"/>
      <c r="X43" s="5"/>
      <c r="Y43" s="8"/>
      <c r="Z43" s="28"/>
      <c r="AA43" s="29"/>
      <c r="AB43" s="162"/>
      <c r="AC43" s="28">
        <f t="shared" si="25"/>
        <v>0</v>
      </c>
      <c r="AD43" s="29">
        <f t="shared" si="26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</row>
    <row r="44" spans="1:358" s="4" customFormat="1" ht="15.75" thickBot="1" x14ac:dyDescent="0.3">
      <c r="A44" s="3"/>
      <c r="B44" s="19"/>
      <c r="C44" s="19"/>
      <c r="D44" s="9" t="s">
        <v>101</v>
      </c>
      <c r="E44" s="12"/>
      <c r="F44" s="30"/>
      <c r="G44" s="31"/>
      <c r="H44" s="163"/>
      <c r="I44" s="30"/>
      <c r="J44" s="31"/>
      <c r="L44" s="19"/>
      <c r="M44" s="19"/>
      <c r="N44" s="9" t="s">
        <v>101</v>
      </c>
      <c r="O44" s="12"/>
      <c r="P44" s="30"/>
      <c r="Q44" s="31"/>
      <c r="R44" s="163"/>
      <c r="S44" s="30"/>
      <c r="T44" s="31"/>
      <c r="V44" s="19"/>
      <c r="W44" s="19"/>
      <c r="X44" s="9" t="s">
        <v>101</v>
      </c>
      <c r="Y44" s="12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</row>
    <row r="45" spans="1:358" s="16" customFormat="1" ht="23.25" thickBot="1" x14ac:dyDescent="0.3">
      <c r="A45" s="13" t="s">
        <v>50</v>
      </c>
      <c r="B45" s="112"/>
      <c r="C45" s="112"/>
      <c r="D45" s="14" t="s">
        <v>37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7">ROUND(SUM(H41:H44),0)</f>
        <v>0</v>
      </c>
      <c r="I45" s="32">
        <f>ROUND(SUM(I41:I44),0)</f>
        <v>0</v>
      </c>
      <c r="J45" s="32">
        <f>ROUND(SUM(J41:J44),0)</f>
        <v>0</v>
      </c>
      <c r="L45" s="112"/>
      <c r="M45" s="112"/>
      <c r="N45" s="14" t="s">
        <v>37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8">ROUND(SUM(R41:R44),0)</f>
        <v>0</v>
      </c>
      <c r="S45" s="32">
        <f>ROUND(SUM(S41:S44),0)</f>
        <v>0</v>
      </c>
      <c r="T45" s="32">
        <f>ROUND(SUM(T41:T44),0)</f>
        <v>0</v>
      </c>
      <c r="V45" s="112"/>
      <c r="W45" s="112"/>
      <c r="X45" s="14" t="s">
        <v>37</v>
      </c>
      <c r="Y45" s="15"/>
      <c r="Z45" s="32">
        <f t="shared" ref="Z45:AD45" si="29">ROUND(SUM(Z41:Z44),0)</f>
        <v>0</v>
      </c>
      <c r="AA45" s="32">
        <f t="shared" si="29"/>
        <v>0</v>
      </c>
      <c r="AB45" s="32">
        <f t="shared" si="29"/>
        <v>0</v>
      </c>
      <c r="AC45" s="32">
        <f t="shared" si="29"/>
        <v>0</v>
      </c>
      <c r="AD45" s="32">
        <f t="shared" si="29"/>
        <v>0</v>
      </c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</row>
    <row r="46" spans="1:358" s="16" customFormat="1" x14ac:dyDescent="0.25">
      <c r="A46" s="13"/>
      <c r="B46" s="112"/>
      <c r="C46" s="112"/>
      <c r="D46" s="113" t="s">
        <v>38</v>
      </c>
      <c r="E46" s="105"/>
      <c r="F46" s="105"/>
      <c r="G46" s="106"/>
      <c r="H46" s="164"/>
      <c r="I46" s="105"/>
      <c r="J46" s="106"/>
      <c r="L46" s="112"/>
      <c r="M46" s="112"/>
      <c r="N46" s="113" t="s">
        <v>38</v>
      </c>
      <c r="O46" s="105"/>
      <c r="P46" s="105"/>
      <c r="Q46" s="106"/>
      <c r="R46" s="164"/>
      <c r="S46" s="105"/>
      <c r="T46" s="106"/>
      <c r="V46" s="112"/>
      <c r="W46" s="112"/>
      <c r="X46" s="113" t="s">
        <v>38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</row>
    <row r="47" spans="1:358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40"/>
    </row>
  </sheetData>
  <sheetProtection algorithmName="SHA-512" hashValue="lFocBLvYozOU5wy198s/cMmPQIIGPnOqda5d9C6pDvrkJsXNL6/Bt9pF9WB3wiK6Oeak0DV8dr9AcLctAtKLNw==" saltValue="5tMGzd6EUZiQM2iweExUq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M47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35" width="9.85546875" style="1"/>
    <col min="136" max="169" width="9.85546875" style="40"/>
    <col min="170" max="16384" width="9.85546875" style="22"/>
  </cols>
  <sheetData>
    <row r="1" spans="1:195" s="16" customFormat="1" ht="15.75" thickBot="1" x14ac:dyDescent="0.3">
      <c r="B1" s="171"/>
      <c r="C1" s="171"/>
      <c r="F1" s="165" t="str">
        <f>'Údaje a typ výzkumu'!C18</f>
        <v>Přihláška projektu</v>
      </c>
      <c r="G1" s="167"/>
      <c r="H1" s="173"/>
      <c r="I1" s="165" t="str">
        <f>'Údaje a typ výzkumu'!C19</f>
        <v>Podle Smlouvy</v>
      </c>
      <c r="J1" s="167"/>
      <c r="L1" s="171"/>
      <c r="M1" s="171"/>
      <c r="P1" s="168" t="str">
        <f>'Údaje a typ výzkumu'!C18</f>
        <v>Přihláška projektu</v>
      </c>
      <c r="Q1" s="170"/>
      <c r="R1" s="173"/>
      <c r="S1" s="168" t="str">
        <f>'Údaje a typ výzkumu'!C19</f>
        <v>Podle Smlouvy</v>
      </c>
      <c r="T1" s="170"/>
      <c r="V1" s="171"/>
      <c r="W1" s="171"/>
      <c r="Z1" s="168" t="str">
        <f>'Údaje a typ výzkumu'!C18</f>
        <v>Přihláška projektu</v>
      </c>
      <c r="AA1" s="170"/>
      <c r="AB1" s="173"/>
      <c r="AC1" s="168" t="str">
        <f>'Údaje a typ výzkumu'!C19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268"/>
      <c r="EG1" s="268"/>
      <c r="EH1" s="268"/>
      <c r="EI1" s="268"/>
      <c r="EJ1" s="268"/>
      <c r="EK1" s="268"/>
      <c r="EL1" s="268"/>
      <c r="EM1" s="268"/>
      <c r="EN1" s="268"/>
      <c r="EO1" s="268"/>
      <c r="EP1" s="268"/>
      <c r="EQ1" s="268"/>
      <c r="ER1" s="268"/>
      <c r="ES1" s="268"/>
      <c r="ET1" s="268"/>
      <c r="EU1" s="268"/>
      <c r="EV1" s="268"/>
      <c r="EW1" s="268"/>
      <c r="EX1" s="268"/>
      <c r="EY1" s="268"/>
      <c r="EZ1" s="268"/>
      <c r="FA1" s="268"/>
      <c r="FB1" s="268"/>
      <c r="FC1" s="268"/>
      <c r="FD1" s="268"/>
      <c r="FE1" s="268"/>
      <c r="FF1" s="268"/>
      <c r="FG1" s="268"/>
      <c r="FH1" s="268"/>
      <c r="FI1" s="268"/>
      <c r="FJ1" s="268"/>
      <c r="FK1" s="268"/>
      <c r="FL1" s="268"/>
      <c r="FM1" s="268"/>
    </row>
    <row r="2" spans="1:195" customFormat="1" ht="15.75" thickBot="1" x14ac:dyDescent="0.3">
      <c r="D2" s="115" t="s">
        <v>117</v>
      </c>
      <c r="E2" s="141"/>
      <c r="F2" s="85"/>
      <c r="G2" s="87"/>
      <c r="H2" s="160"/>
      <c r="I2" s="85"/>
      <c r="J2" s="87"/>
      <c r="N2" s="115" t="s">
        <v>118</v>
      </c>
      <c r="O2" s="141"/>
      <c r="P2" s="85"/>
      <c r="Q2" s="87"/>
      <c r="R2" s="160"/>
      <c r="S2" s="85"/>
      <c r="T2" s="87"/>
      <c r="X2" s="115" t="s">
        <v>117</v>
      </c>
      <c r="Y2" s="141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</row>
    <row r="3" spans="1:195" s="89" customFormat="1" ht="15.75" x14ac:dyDescent="0.25">
      <c r="A3" s="83"/>
      <c r="B3" s="88"/>
      <c r="C3" s="88"/>
      <c r="D3" s="93" t="str">
        <f>"Příjemce-koordinátor:  "&amp; 'Údaje a typ výzkumu'!$C$4</f>
        <v xml:space="preserve">Příjemce-koordinátor:  </v>
      </c>
      <c r="E3" s="94"/>
      <c r="F3" s="94"/>
      <c r="G3" s="95"/>
      <c r="H3" s="94"/>
      <c r="I3" s="94"/>
      <c r="J3" s="95"/>
      <c r="K3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</row>
    <row r="4" spans="1:195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</row>
    <row r="5" spans="1:195" s="89" customFormat="1" ht="15.75" x14ac:dyDescent="0.25">
      <c r="A5" s="83"/>
      <c r="B5" s="88"/>
      <c r="C5" s="88"/>
      <c r="D5" s="96" t="s">
        <v>139</v>
      </c>
      <c r="E5" s="97"/>
      <c r="F5" s="97"/>
      <c r="G5" s="98"/>
      <c r="H5" s="97"/>
      <c r="I5" s="97"/>
      <c r="J5" s="98"/>
      <c r="K5"/>
      <c r="L5" s="88"/>
      <c r="M5" s="88"/>
      <c r="N5" s="96" t="s">
        <v>139</v>
      </c>
      <c r="O5" s="97"/>
      <c r="P5" s="97"/>
      <c r="Q5" s="98"/>
      <c r="R5" s="97"/>
      <c r="S5" s="97"/>
      <c r="T5" s="98"/>
      <c r="U5"/>
      <c r="V5" s="88"/>
      <c r="W5" s="88"/>
      <c r="X5" s="96" t="s">
        <v>139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</row>
    <row r="6" spans="1:195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</row>
    <row r="7" spans="1:195" s="2" customFormat="1" ht="48" x14ac:dyDescent="0.25">
      <c r="A7" s="83"/>
      <c r="B7" s="88"/>
      <c r="C7" s="88"/>
      <c r="D7" s="110" t="s">
        <v>48</v>
      </c>
      <c r="E7" s="111"/>
      <c r="F7" s="103" t="s">
        <v>129</v>
      </c>
      <c r="G7" s="104" t="s">
        <v>42</v>
      </c>
      <c r="H7" s="161"/>
      <c r="I7" s="103" t="s">
        <v>129</v>
      </c>
      <c r="J7" s="104" t="s">
        <v>42</v>
      </c>
      <c r="K7"/>
      <c r="L7" s="88"/>
      <c r="M7" s="88"/>
      <c r="N7" s="110" t="s">
        <v>48</v>
      </c>
      <c r="O7" s="111"/>
      <c r="P7" s="103" t="s">
        <v>129</v>
      </c>
      <c r="Q7" s="104" t="s">
        <v>42</v>
      </c>
      <c r="R7" s="161"/>
      <c r="S7" s="103" t="s">
        <v>129</v>
      </c>
      <c r="T7" s="104" t="s">
        <v>42</v>
      </c>
      <c r="U7"/>
      <c r="V7" s="88"/>
      <c r="W7" s="88"/>
      <c r="X7" s="110" t="s">
        <v>48</v>
      </c>
      <c r="Y7" s="111"/>
      <c r="Z7" s="103" t="s">
        <v>129</v>
      </c>
      <c r="AA7" s="104" t="s">
        <v>42</v>
      </c>
      <c r="AB7" s="161"/>
      <c r="AC7" s="103" t="s">
        <v>129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</row>
    <row r="8" spans="1:195" s="4" customFormat="1" x14ac:dyDescent="0.25">
      <c r="A8" s="3"/>
      <c r="B8" s="19"/>
      <c r="C8" s="19"/>
      <c r="D8" s="5"/>
      <c r="E8" s="8"/>
      <c r="F8" s="28"/>
      <c r="G8" s="29"/>
      <c r="H8" s="162"/>
      <c r="I8" s="28">
        <f>F8</f>
        <v>0</v>
      </c>
      <c r="J8" s="29">
        <f>G8</f>
        <v>0</v>
      </c>
      <c r="K8"/>
      <c r="L8" s="19"/>
      <c r="M8" s="19"/>
      <c r="N8" s="5"/>
      <c r="O8" s="8"/>
      <c r="P8" s="28"/>
      <c r="Q8" s="29"/>
      <c r="R8" s="162"/>
      <c r="S8" s="28">
        <f>P8</f>
        <v>0</v>
      </c>
      <c r="T8" s="29">
        <f>Q8</f>
        <v>0</v>
      </c>
      <c r="U8"/>
      <c r="V8" s="19"/>
      <c r="W8" s="19"/>
      <c r="X8" s="5"/>
      <c r="Y8" s="8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</row>
    <row r="9" spans="1:195" s="4" customFormat="1" x14ac:dyDescent="0.25">
      <c r="A9" s="3"/>
      <c r="B9" s="19"/>
      <c r="C9" s="19"/>
      <c r="D9" s="5"/>
      <c r="E9" s="8"/>
      <c r="F9" s="28"/>
      <c r="G9" s="29"/>
      <c r="H9" s="162"/>
      <c r="I9" s="28">
        <f t="shared" ref="I9:J10" si="0">F9</f>
        <v>0</v>
      </c>
      <c r="J9" s="29">
        <f t="shared" si="0"/>
        <v>0</v>
      </c>
      <c r="K9"/>
      <c r="L9" s="19"/>
      <c r="M9" s="19"/>
      <c r="N9" s="5"/>
      <c r="O9" s="8"/>
      <c r="P9" s="28"/>
      <c r="Q9" s="29"/>
      <c r="R9" s="162"/>
      <c r="S9" s="28">
        <f t="shared" ref="S9:T10" si="1">P9</f>
        <v>0</v>
      </c>
      <c r="T9" s="29">
        <f t="shared" si="1"/>
        <v>0</v>
      </c>
      <c r="U9"/>
      <c r="V9" s="19"/>
      <c r="W9" s="19"/>
      <c r="X9" s="5"/>
      <c r="Y9" s="8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</row>
    <row r="10" spans="1:195" s="4" customFormat="1" x14ac:dyDescent="0.25">
      <c r="A10" s="3"/>
      <c r="B10" s="19"/>
      <c r="C10" s="19"/>
      <c r="D10" s="5"/>
      <c r="E10" s="8"/>
      <c r="F10" s="28"/>
      <c r="G10" s="29"/>
      <c r="H10" s="162"/>
      <c r="I10" s="28">
        <f t="shared" si="0"/>
        <v>0</v>
      </c>
      <c r="J10" s="29">
        <f t="shared" si="0"/>
        <v>0</v>
      </c>
      <c r="K10"/>
      <c r="L10" s="19"/>
      <c r="M10" s="19"/>
      <c r="N10" s="5"/>
      <c r="O10" s="8"/>
      <c r="P10" s="28"/>
      <c r="Q10" s="29"/>
      <c r="R10" s="162"/>
      <c r="S10" s="28">
        <f t="shared" si="1"/>
        <v>0</v>
      </c>
      <c r="T10" s="29">
        <f t="shared" si="1"/>
        <v>0</v>
      </c>
      <c r="U10"/>
      <c r="V10" s="19"/>
      <c r="W10" s="19"/>
      <c r="X10" s="5"/>
      <c r="Y10" s="8"/>
      <c r="Z10" s="28"/>
      <c r="AA10" s="29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</row>
    <row r="11" spans="1:195" s="4" customFormat="1" ht="15.75" thickBot="1" x14ac:dyDescent="0.3">
      <c r="A11" s="3"/>
      <c r="B11" s="19"/>
      <c r="C11" s="19"/>
      <c r="D11" s="9" t="s">
        <v>101</v>
      </c>
      <c r="E11" s="12"/>
      <c r="F11" s="30"/>
      <c r="G11" s="31"/>
      <c r="H11" s="163"/>
      <c r="I11" s="30"/>
      <c r="J11" s="31"/>
      <c r="K11"/>
      <c r="L11" s="19"/>
      <c r="M11" s="19"/>
      <c r="N11" s="9" t="s">
        <v>101</v>
      </c>
      <c r="O11" s="12"/>
      <c r="P11" s="30"/>
      <c r="Q11" s="31"/>
      <c r="R11" s="163"/>
      <c r="S11" s="30"/>
      <c r="T11" s="31"/>
      <c r="U11"/>
      <c r="V11" s="19"/>
      <c r="W11" s="19"/>
      <c r="X11" s="9" t="s">
        <v>101</v>
      </c>
      <c r="Y11" s="12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</row>
    <row r="12" spans="1:195" s="16" customFormat="1" ht="23.25" thickBot="1" x14ac:dyDescent="0.3">
      <c r="A12" s="13" t="s">
        <v>51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 t="shared" ref="G12:J12" si="3">ROUND(SUM(G8:G11),0)</f>
        <v>0</v>
      </c>
      <c r="H12" s="32">
        <f t="shared" si="3"/>
        <v>0</v>
      </c>
      <c r="I12" s="32">
        <f t="shared" si="3"/>
        <v>0</v>
      </c>
      <c r="J12" s="32">
        <f t="shared" si="3"/>
        <v>0</v>
      </c>
      <c r="K12"/>
      <c r="L12" s="112"/>
      <c r="M12" s="112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112"/>
      <c r="W12" s="112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</row>
    <row r="13" spans="1:195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4"/>
      <c r="I13" s="105"/>
      <c r="J13" s="106"/>
      <c r="K13"/>
      <c r="L13" s="112"/>
      <c r="M13" s="112"/>
      <c r="N13" s="113" t="s">
        <v>38</v>
      </c>
      <c r="O13" s="105"/>
      <c r="P13" s="105"/>
      <c r="Q13" s="106"/>
      <c r="R13" s="164"/>
      <c r="S13" s="105"/>
      <c r="T13" s="106"/>
      <c r="U13"/>
      <c r="V13" s="112"/>
      <c r="W13" s="112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</row>
    <row r="14" spans="1:195" s="16" customFormat="1" x14ac:dyDescent="0.25">
      <c r="A14" s="13"/>
      <c r="B14" s="112"/>
      <c r="C14" s="112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</row>
    <row r="15" spans="1:195" s="89" customFormat="1" ht="15.75" x14ac:dyDescent="0.25">
      <c r="A15" s="83"/>
      <c r="B15" s="88"/>
      <c r="C15" s="88"/>
      <c r="D15" s="96" t="s">
        <v>140</v>
      </c>
      <c r="E15" s="97"/>
      <c r="F15" s="97"/>
      <c r="G15" s="98"/>
      <c r="H15" s="97"/>
      <c r="I15" s="97"/>
      <c r="J15" s="98"/>
      <c r="K15"/>
      <c r="L15" s="88"/>
      <c r="M15" s="88"/>
      <c r="N15" s="96" t="s">
        <v>140</v>
      </c>
      <c r="O15" s="97"/>
      <c r="P15" s="97"/>
      <c r="Q15" s="98"/>
      <c r="R15" s="97"/>
      <c r="S15" s="97"/>
      <c r="T15" s="98"/>
      <c r="U15"/>
      <c r="V15" s="88"/>
      <c r="W15" s="88"/>
      <c r="X15" s="96" t="s">
        <v>140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</row>
    <row r="16" spans="1:195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</row>
    <row r="17" spans="1:195" s="2" customFormat="1" ht="48" x14ac:dyDescent="0.25">
      <c r="A17" s="83"/>
      <c r="B17" s="88"/>
      <c r="C17" s="88"/>
      <c r="D17" s="110" t="s">
        <v>48</v>
      </c>
      <c r="E17" s="111"/>
      <c r="F17" s="103" t="s">
        <v>129</v>
      </c>
      <c r="G17" s="104" t="s">
        <v>42</v>
      </c>
      <c r="H17" s="161"/>
      <c r="I17" s="103" t="s">
        <v>129</v>
      </c>
      <c r="J17" s="104" t="s">
        <v>42</v>
      </c>
      <c r="K17"/>
      <c r="L17" s="88"/>
      <c r="M17" s="88"/>
      <c r="N17" s="110" t="s">
        <v>48</v>
      </c>
      <c r="O17" s="111"/>
      <c r="P17" s="103" t="s">
        <v>129</v>
      </c>
      <c r="Q17" s="104" t="s">
        <v>42</v>
      </c>
      <c r="R17" s="161"/>
      <c r="S17" s="103" t="s">
        <v>129</v>
      </c>
      <c r="T17" s="104" t="s">
        <v>42</v>
      </c>
      <c r="U17"/>
      <c r="V17" s="88"/>
      <c r="W17" s="88"/>
      <c r="X17" s="110" t="s">
        <v>48</v>
      </c>
      <c r="Y17" s="111"/>
      <c r="Z17" s="103" t="s">
        <v>129</v>
      </c>
      <c r="AA17" s="104" t="s">
        <v>42</v>
      </c>
      <c r="AB17" s="161"/>
      <c r="AC17" s="103" t="s">
        <v>129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</row>
    <row r="18" spans="1:195" s="4" customFormat="1" x14ac:dyDescent="0.25">
      <c r="A18" s="3"/>
      <c r="B18" s="19"/>
      <c r="C18" s="19"/>
      <c r="D18" s="5"/>
      <c r="E18" s="8"/>
      <c r="F18" s="28"/>
      <c r="G18" s="29"/>
      <c r="H18" s="162"/>
      <c r="I18" s="28">
        <f>F18</f>
        <v>0</v>
      </c>
      <c r="J18" s="29">
        <f>G18</f>
        <v>0</v>
      </c>
      <c r="K18"/>
      <c r="L18" s="7"/>
      <c r="M18" s="19"/>
      <c r="N18" s="5"/>
      <c r="O18" s="8"/>
      <c r="P18" s="28"/>
      <c r="Q18" s="29"/>
      <c r="R18" s="162"/>
      <c r="S18" s="28">
        <f>P18</f>
        <v>0</v>
      </c>
      <c r="T18" s="29">
        <f>Q18</f>
        <v>0</v>
      </c>
      <c r="U18"/>
      <c r="V18" s="7"/>
      <c r="W18" s="19"/>
      <c r="X18" s="5"/>
      <c r="Y18" s="8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</row>
    <row r="19" spans="1:195" s="4" customFormat="1" x14ac:dyDescent="0.25">
      <c r="A19" s="3"/>
      <c r="B19" s="19"/>
      <c r="C19" s="19"/>
      <c r="D19" s="5"/>
      <c r="E19" s="8"/>
      <c r="F19" s="28"/>
      <c r="G19" s="29"/>
      <c r="H19" s="162"/>
      <c r="I19" s="28">
        <f t="shared" ref="I19:J20" si="6">F19</f>
        <v>0</v>
      </c>
      <c r="J19" s="29">
        <f t="shared" si="6"/>
        <v>0</v>
      </c>
      <c r="K19"/>
      <c r="L19" s="7"/>
      <c r="M19" s="19"/>
      <c r="N19" s="33"/>
      <c r="O19" s="7"/>
      <c r="P19" s="28"/>
      <c r="Q19" s="29"/>
      <c r="R19" s="162"/>
      <c r="S19" s="28">
        <f t="shared" ref="S19:T20" si="7">P19</f>
        <v>0</v>
      </c>
      <c r="T19" s="29">
        <f t="shared" si="7"/>
        <v>0</v>
      </c>
      <c r="U19"/>
      <c r="V19" s="7"/>
      <c r="W19" s="19"/>
      <c r="X19" s="33"/>
      <c r="Y19" s="7"/>
      <c r="Z19" s="28"/>
      <c r="AA19" s="29"/>
      <c r="AB19" s="162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</row>
    <row r="20" spans="1:195" s="4" customFormat="1" x14ac:dyDescent="0.25">
      <c r="A20" s="3"/>
      <c r="B20" s="19"/>
      <c r="C20" s="19"/>
      <c r="D20" s="33"/>
      <c r="E20" s="7"/>
      <c r="F20" s="28"/>
      <c r="G20" s="29"/>
      <c r="H20" s="162"/>
      <c r="I20" s="28">
        <f t="shared" si="6"/>
        <v>0</v>
      </c>
      <c r="J20" s="29">
        <f t="shared" si="6"/>
        <v>0</v>
      </c>
      <c r="K20"/>
      <c r="L20" s="7"/>
      <c r="M20" s="19"/>
      <c r="N20" s="33"/>
      <c r="O20" s="7"/>
      <c r="P20" s="28"/>
      <c r="Q20" s="29"/>
      <c r="R20" s="162"/>
      <c r="S20" s="28">
        <f t="shared" si="7"/>
        <v>0</v>
      </c>
      <c r="T20" s="29">
        <f t="shared" si="7"/>
        <v>0</v>
      </c>
      <c r="U20"/>
      <c r="V20" s="7"/>
      <c r="W20" s="19"/>
      <c r="X20" s="33"/>
      <c r="Y20" s="7"/>
      <c r="Z20" s="28"/>
      <c r="AA20" s="29"/>
      <c r="AB20" s="162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</row>
    <row r="21" spans="1:195" s="4" customFormat="1" ht="15.75" thickBot="1" x14ac:dyDescent="0.3">
      <c r="A21" s="3"/>
      <c r="B21" s="19"/>
      <c r="C21" s="19"/>
      <c r="D21" s="34" t="s">
        <v>101</v>
      </c>
      <c r="E21" s="11"/>
      <c r="F21" s="30"/>
      <c r="G21" s="31"/>
      <c r="H21" s="163"/>
      <c r="I21" s="30"/>
      <c r="J21" s="31"/>
      <c r="K21"/>
      <c r="L21" s="11"/>
      <c r="M21" s="19"/>
      <c r="N21" s="34" t="s">
        <v>101</v>
      </c>
      <c r="O21" s="11"/>
      <c r="P21" s="30"/>
      <c r="Q21" s="31"/>
      <c r="R21" s="163"/>
      <c r="S21" s="30"/>
      <c r="T21" s="31"/>
      <c r="U21"/>
      <c r="V21" s="11"/>
      <c r="W21" s="19"/>
      <c r="X21" s="34" t="s">
        <v>101</v>
      </c>
      <c r="Y21" s="11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</row>
    <row r="22" spans="1:195" s="16" customFormat="1" ht="23.25" thickBot="1" x14ac:dyDescent="0.3">
      <c r="A22" s="13" t="s">
        <v>51</v>
      </c>
      <c r="B22" s="112"/>
      <c r="C22" s="112"/>
      <c r="D22" s="14" t="s">
        <v>37</v>
      </c>
      <c r="E22" s="15"/>
      <c r="F22" s="32">
        <f>ROUND(SUM(F18:F21),0)</f>
        <v>0</v>
      </c>
      <c r="G22" s="32">
        <f t="shared" ref="G22:J22" si="9">ROUND(SUM(G18:G21),0)</f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/>
      <c r="L22" s="112"/>
      <c r="M22" s="112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U22"/>
      <c r="V22" s="112"/>
      <c r="W22" s="112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E22" s="1"/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</row>
    <row r="23" spans="1:195" s="16" customFormat="1" x14ac:dyDescent="0.25">
      <c r="A23" s="13"/>
      <c r="B23" s="112"/>
      <c r="C23" s="112"/>
      <c r="D23" s="113" t="s">
        <v>38</v>
      </c>
      <c r="E23" s="105"/>
      <c r="F23" s="105"/>
      <c r="G23" s="106"/>
      <c r="H23" s="164"/>
      <c r="I23" s="105"/>
      <c r="J23" s="106"/>
      <c r="K23"/>
      <c r="L23" s="112"/>
      <c r="M23" s="112"/>
      <c r="N23" s="113" t="s">
        <v>38</v>
      </c>
      <c r="O23" s="105"/>
      <c r="P23" s="105"/>
      <c r="Q23" s="106"/>
      <c r="R23" s="164"/>
      <c r="S23" s="105"/>
      <c r="T23" s="106"/>
      <c r="U23"/>
      <c r="V23" s="112"/>
      <c r="W23" s="112"/>
      <c r="X23" s="113" t="s">
        <v>38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</row>
    <row r="24" spans="1:195" s="16" customFormat="1" x14ac:dyDescent="0.25">
      <c r="A24" s="13"/>
      <c r="B24" s="112"/>
      <c r="C24" s="112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</row>
    <row r="25" spans="1:195" customFormat="1" ht="15.75" thickBot="1" x14ac:dyDescent="0.3"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</row>
    <row r="26" spans="1:195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K26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U26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</row>
    <row r="27" spans="1:195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U27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</row>
    <row r="28" spans="1:195" s="89" customFormat="1" ht="15.75" x14ac:dyDescent="0.25">
      <c r="A28" s="83"/>
      <c r="B28" s="88"/>
      <c r="C28" s="88"/>
      <c r="D28" s="96" t="s">
        <v>139</v>
      </c>
      <c r="E28" s="97"/>
      <c r="F28" s="97"/>
      <c r="G28" s="98"/>
      <c r="H28" s="97"/>
      <c r="I28" s="97"/>
      <c r="J28" s="98"/>
      <c r="K28"/>
      <c r="L28" s="88"/>
      <c r="M28" s="88"/>
      <c r="N28" s="96" t="s">
        <v>139</v>
      </c>
      <c r="O28" s="97"/>
      <c r="P28" s="97"/>
      <c r="Q28" s="98"/>
      <c r="R28" s="97"/>
      <c r="S28" s="97"/>
      <c r="T28" s="98"/>
      <c r="U28"/>
      <c r="V28" s="88"/>
      <c r="W28" s="88"/>
      <c r="X28" s="96" t="s">
        <v>139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</row>
    <row r="29" spans="1:195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/>
      <c r="L29" s="88"/>
      <c r="M29" s="88"/>
      <c r="N29" s="99"/>
      <c r="O29" s="100"/>
      <c r="P29" s="100"/>
      <c r="Q29" s="101"/>
      <c r="R29" s="100"/>
      <c r="S29" s="100"/>
      <c r="T29" s="101"/>
      <c r="U29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</row>
    <row r="30" spans="1:195" s="2" customFormat="1" ht="48" x14ac:dyDescent="0.25">
      <c r="A30" s="83"/>
      <c r="B30" s="88"/>
      <c r="C30" s="88"/>
      <c r="D30" s="110" t="s">
        <v>48</v>
      </c>
      <c r="E30" s="111"/>
      <c r="F30" s="103" t="s">
        <v>129</v>
      </c>
      <c r="G30" s="104" t="s">
        <v>42</v>
      </c>
      <c r="H30" s="161"/>
      <c r="I30" s="103" t="s">
        <v>129</v>
      </c>
      <c r="J30" s="104" t="s">
        <v>42</v>
      </c>
      <c r="K30"/>
      <c r="L30" s="88"/>
      <c r="M30" s="88"/>
      <c r="N30" s="110" t="s">
        <v>48</v>
      </c>
      <c r="O30" s="111"/>
      <c r="P30" s="103" t="s">
        <v>129</v>
      </c>
      <c r="Q30" s="104" t="s">
        <v>42</v>
      </c>
      <c r="R30" s="161"/>
      <c r="S30" s="103" t="s">
        <v>129</v>
      </c>
      <c r="T30" s="104" t="s">
        <v>42</v>
      </c>
      <c r="U30"/>
      <c r="V30" s="88"/>
      <c r="W30" s="88"/>
      <c r="X30" s="110" t="s">
        <v>48</v>
      </c>
      <c r="Y30" s="111"/>
      <c r="Z30" s="103" t="s">
        <v>129</v>
      </c>
      <c r="AA30" s="104" t="s">
        <v>42</v>
      </c>
      <c r="AB30" s="161"/>
      <c r="AC30" s="103" t="s">
        <v>129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</row>
    <row r="31" spans="1:195" s="4" customFormat="1" x14ac:dyDescent="0.25">
      <c r="A31" s="3"/>
      <c r="B31" s="19"/>
      <c r="C31" s="19"/>
      <c r="D31" s="5"/>
      <c r="E31" s="8"/>
      <c r="F31" s="28"/>
      <c r="G31" s="29"/>
      <c r="H31" s="162"/>
      <c r="I31" s="28">
        <f>F31</f>
        <v>0</v>
      </c>
      <c r="J31" s="29">
        <f>G31</f>
        <v>0</v>
      </c>
      <c r="K31"/>
      <c r="L31" s="19"/>
      <c r="M31" s="19"/>
      <c r="N31" s="5"/>
      <c r="O31" s="8"/>
      <c r="P31" s="28"/>
      <c r="Q31" s="29"/>
      <c r="R31" s="162"/>
      <c r="S31" s="28">
        <f>P31</f>
        <v>0</v>
      </c>
      <c r="T31" s="29">
        <f>Q31</f>
        <v>0</v>
      </c>
      <c r="U31"/>
      <c r="V31" s="19"/>
      <c r="W31" s="19"/>
      <c r="X31" s="5"/>
      <c r="Y31" s="8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</row>
    <row r="32" spans="1:195" s="4" customFormat="1" x14ac:dyDescent="0.25">
      <c r="A32" s="3"/>
      <c r="B32" s="19"/>
      <c r="C32" s="19"/>
      <c r="D32" s="5"/>
      <c r="E32" s="8"/>
      <c r="F32" s="28"/>
      <c r="G32" s="29"/>
      <c r="H32" s="162"/>
      <c r="I32" s="28">
        <f t="shared" ref="I32:J33" si="12">F32</f>
        <v>0</v>
      </c>
      <c r="J32" s="29">
        <f t="shared" si="12"/>
        <v>0</v>
      </c>
      <c r="K32"/>
      <c r="L32" s="19"/>
      <c r="M32" s="19"/>
      <c r="N32" s="5"/>
      <c r="O32" s="8"/>
      <c r="P32" s="28"/>
      <c r="Q32" s="29"/>
      <c r="R32" s="162"/>
      <c r="S32" s="28">
        <f t="shared" ref="S32:T33" si="13">P32</f>
        <v>0</v>
      </c>
      <c r="T32" s="29">
        <f t="shared" si="13"/>
        <v>0</v>
      </c>
      <c r="U32"/>
      <c r="V32" s="19"/>
      <c r="W32" s="19"/>
      <c r="X32" s="5"/>
      <c r="Y32" s="8"/>
      <c r="Z32" s="28"/>
      <c r="AA32" s="29"/>
      <c r="AB32" s="162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</row>
    <row r="33" spans="1:195" s="4" customFormat="1" x14ac:dyDescent="0.25">
      <c r="A33" s="3"/>
      <c r="B33" s="19"/>
      <c r="C33" s="19"/>
      <c r="D33" s="5"/>
      <c r="E33" s="8"/>
      <c r="F33" s="28"/>
      <c r="G33" s="29"/>
      <c r="H33" s="162"/>
      <c r="I33" s="28">
        <f t="shared" si="12"/>
        <v>0</v>
      </c>
      <c r="J33" s="29">
        <f t="shared" si="12"/>
        <v>0</v>
      </c>
      <c r="K33"/>
      <c r="L33" s="19"/>
      <c r="M33" s="19"/>
      <c r="N33" s="5"/>
      <c r="O33" s="8"/>
      <c r="P33" s="28"/>
      <c r="Q33" s="29"/>
      <c r="R33" s="162"/>
      <c r="S33" s="28">
        <f t="shared" si="13"/>
        <v>0</v>
      </c>
      <c r="T33" s="29">
        <f t="shared" si="13"/>
        <v>0</v>
      </c>
      <c r="U33"/>
      <c r="V33" s="19"/>
      <c r="W33" s="19"/>
      <c r="X33" s="5"/>
      <c r="Y33" s="8"/>
      <c r="Z33" s="28"/>
      <c r="AA33" s="29"/>
      <c r="AB33" s="162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</row>
    <row r="34" spans="1:195" s="4" customFormat="1" ht="15.75" thickBot="1" x14ac:dyDescent="0.3">
      <c r="A34" s="3"/>
      <c r="B34" s="19"/>
      <c r="C34" s="19"/>
      <c r="D34" s="9" t="s">
        <v>101</v>
      </c>
      <c r="E34" s="12"/>
      <c r="F34" s="30"/>
      <c r="G34" s="31"/>
      <c r="H34" s="163"/>
      <c r="I34" s="30"/>
      <c r="J34" s="31"/>
      <c r="K34"/>
      <c r="L34" s="19"/>
      <c r="M34" s="19"/>
      <c r="N34" s="9" t="s">
        <v>101</v>
      </c>
      <c r="O34" s="12"/>
      <c r="P34" s="30"/>
      <c r="Q34" s="31"/>
      <c r="R34" s="163"/>
      <c r="S34" s="30"/>
      <c r="T34" s="31"/>
      <c r="U34"/>
      <c r="V34" s="19"/>
      <c r="W34" s="19"/>
      <c r="X34" s="9" t="s">
        <v>101</v>
      </c>
      <c r="Y34" s="12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</row>
    <row r="35" spans="1:195" s="16" customFormat="1" ht="23.25" thickBot="1" x14ac:dyDescent="0.3">
      <c r="A35" s="13" t="s">
        <v>51</v>
      </c>
      <c r="B35" s="112"/>
      <c r="C35" s="112"/>
      <c r="D35" s="14" t="s">
        <v>37</v>
      </c>
      <c r="E35" s="15"/>
      <c r="F35" s="32">
        <f>ROUND(SUM(F31:F34),0)</f>
        <v>0</v>
      </c>
      <c r="G35" s="32">
        <f t="shared" ref="G35:J35" si="15">ROUND(SUM(G31:G34),0)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/>
      <c r="L35" s="112"/>
      <c r="M35" s="112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U35"/>
      <c r="V35" s="112"/>
      <c r="W35" s="112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E35" s="1"/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</row>
    <row r="36" spans="1:195" s="16" customFormat="1" x14ac:dyDescent="0.25">
      <c r="A36" s="13"/>
      <c r="B36" s="112"/>
      <c r="C36" s="112"/>
      <c r="D36" s="113" t="s">
        <v>38</v>
      </c>
      <c r="E36" s="105"/>
      <c r="F36" s="105"/>
      <c r="G36" s="106"/>
      <c r="H36" s="164"/>
      <c r="I36" s="105"/>
      <c r="J36" s="106"/>
      <c r="K36"/>
      <c r="L36" s="112"/>
      <c r="M36" s="112"/>
      <c r="N36" s="113" t="s">
        <v>38</v>
      </c>
      <c r="O36" s="105"/>
      <c r="P36" s="105"/>
      <c r="Q36" s="106"/>
      <c r="R36" s="164"/>
      <c r="S36" s="105"/>
      <c r="T36" s="106"/>
      <c r="U36"/>
      <c r="V36" s="112"/>
      <c r="W36" s="112"/>
      <c r="X36" s="113" t="s">
        <v>38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</row>
    <row r="37" spans="1:195" s="16" customFormat="1" x14ac:dyDescent="0.25">
      <c r="A37" s="13"/>
      <c r="B37" s="112"/>
      <c r="C37" s="112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</row>
    <row r="38" spans="1:195" s="89" customFormat="1" ht="15.75" x14ac:dyDescent="0.25">
      <c r="A38" s="83"/>
      <c r="B38" s="88"/>
      <c r="C38" s="88"/>
      <c r="D38" s="96" t="s">
        <v>140</v>
      </c>
      <c r="E38" s="97"/>
      <c r="F38" s="97"/>
      <c r="G38" s="98"/>
      <c r="H38" s="97"/>
      <c r="I38" s="97"/>
      <c r="J38" s="98"/>
      <c r="K38"/>
      <c r="L38" s="88"/>
      <c r="M38" s="88"/>
      <c r="N38" s="96" t="s">
        <v>140</v>
      </c>
      <c r="O38" s="97"/>
      <c r="P38" s="97"/>
      <c r="Q38" s="98"/>
      <c r="R38" s="97"/>
      <c r="S38" s="97"/>
      <c r="T38" s="98"/>
      <c r="U38"/>
      <c r="V38" s="88"/>
      <c r="W38" s="88"/>
      <c r="X38" s="96" t="s">
        <v>140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</row>
    <row r="39" spans="1:195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/>
      <c r="L39" s="88"/>
      <c r="M39" s="88"/>
      <c r="N39" s="99"/>
      <c r="O39" s="100"/>
      <c r="P39" s="100"/>
      <c r="Q39" s="101"/>
      <c r="R39" s="100"/>
      <c r="S39" s="100"/>
      <c r="T39" s="101"/>
      <c r="U39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</row>
    <row r="40" spans="1:195" s="2" customFormat="1" ht="48" x14ac:dyDescent="0.25">
      <c r="A40" s="83"/>
      <c r="B40" s="88"/>
      <c r="C40" s="88"/>
      <c r="D40" s="110" t="s">
        <v>48</v>
      </c>
      <c r="E40" s="111"/>
      <c r="F40" s="103" t="s">
        <v>129</v>
      </c>
      <c r="G40" s="104" t="s">
        <v>42</v>
      </c>
      <c r="H40" s="161"/>
      <c r="I40" s="103" t="s">
        <v>129</v>
      </c>
      <c r="J40" s="104" t="s">
        <v>42</v>
      </c>
      <c r="K40"/>
      <c r="L40" s="88"/>
      <c r="M40" s="88"/>
      <c r="N40" s="110" t="s">
        <v>48</v>
      </c>
      <c r="O40" s="111"/>
      <c r="P40" s="103" t="s">
        <v>129</v>
      </c>
      <c r="Q40" s="104" t="s">
        <v>42</v>
      </c>
      <c r="R40" s="161"/>
      <c r="S40" s="103" t="s">
        <v>129</v>
      </c>
      <c r="T40" s="104" t="s">
        <v>42</v>
      </c>
      <c r="U40"/>
      <c r="V40" s="88"/>
      <c r="W40" s="88"/>
      <c r="X40" s="110" t="s">
        <v>48</v>
      </c>
      <c r="Y40" s="111"/>
      <c r="Z40" s="103" t="s">
        <v>129</v>
      </c>
      <c r="AA40" s="104" t="s">
        <v>42</v>
      </c>
      <c r="AB40" s="161"/>
      <c r="AC40" s="103" t="s">
        <v>129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</row>
    <row r="41" spans="1:195" s="4" customFormat="1" x14ac:dyDescent="0.25">
      <c r="A41" s="3"/>
      <c r="B41" s="19"/>
      <c r="C41" s="19"/>
      <c r="D41" s="33"/>
      <c r="E41" s="7"/>
      <c r="F41" s="28"/>
      <c r="G41" s="29"/>
      <c r="H41" s="162"/>
      <c r="I41" s="28">
        <f>F41</f>
        <v>0</v>
      </c>
      <c r="J41" s="29">
        <f>G41</f>
        <v>0</v>
      </c>
      <c r="K41"/>
      <c r="L41" s="7"/>
      <c r="M41" s="19"/>
      <c r="N41" s="33"/>
      <c r="O41" s="7"/>
      <c r="P41" s="28"/>
      <c r="Q41" s="29"/>
      <c r="R41" s="162"/>
      <c r="S41" s="28">
        <f>P41</f>
        <v>0</v>
      </c>
      <c r="T41" s="29">
        <f>Q41</f>
        <v>0</v>
      </c>
      <c r="U41"/>
      <c r="V41" s="7"/>
      <c r="W41" s="19"/>
      <c r="X41" s="33"/>
      <c r="Y41" s="7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</row>
    <row r="42" spans="1:195" s="4" customFormat="1" x14ac:dyDescent="0.25">
      <c r="A42" s="3"/>
      <c r="B42" s="19"/>
      <c r="C42" s="19"/>
      <c r="D42" s="33"/>
      <c r="E42" s="7"/>
      <c r="F42" s="28"/>
      <c r="G42" s="29"/>
      <c r="H42" s="162"/>
      <c r="I42" s="28">
        <f t="shared" ref="I42:J43" si="18">F42</f>
        <v>0</v>
      </c>
      <c r="J42" s="29">
        <f t="shared" si="18"/>
        <v>0</v>
      </c>
      <c r="K42"/>
      <c r="L42" s="7"/>
      <c r="M42" s="19"/>
      <c r="N42" s="33"/>
      <c r="O42" s="7"/>
      <c r="P42" s="28"/>
      <c r="Q42" s="29"/>
      <c r="R42" s="162"/>
      <c r="S42" s="28">
        <f t="shared" ref="S42:T43" si="19">P42</f>
        <v>0</v>
      </c>
      <c r="T42" s="29">
        <f t="shared" si="19"/>
        <v>0</v>
      </c>
      <c r="U42"/>
      <c r="V42" s="7"/>
      <c r="W42" s="19"/>
      <c r="X42" s="33"/>
      <c r="Y42" s="7"/>
      <c r="Z42" s="28"/>
      <c r="AA42" s="29"/>
      <c r="AB42" s="162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</row>
    <row r="43" spans="1:195" s="4" customFormat="1" x14ac:dyDescent="0.25">
      <c r="A43" s="3"/>
      <c r="B43" s="19"/>
      <c r="C43" s="19"/>
      <c r="D43" s="33"/>
      <c r="E43" s="7"/>
      <c r="F43" s="28"/>
      <c r="G43" s="29"/>
      <c r="H43" s="162"/>
      <c r="I43" s="28">
        <f t="shared" si="18"/>
        <v>0</v>
      </c>
      <c r="J43" s="29">
        <f t="shared" si="18"/>
        <v>0</v>
      </c>
      <c r="K43"/>
      <c r="L43" s="7"/>
      <c r="M43" s="19"/>
      <c r="N43" s="33"/>
      <c r="O43" s="7"/>
      <c r="P43" s="28"/>
      <c r="Q43" s="29"/>
      <c r="R43" s="162"/>
      <c r="S43" s="28">
        <f t="shared" si="19"/>
        <v>0</v>
      </c>
      <c r="T43" s="29">
        <f t="shared" si="19"/>
        <v>0</v>
      </c>
      <c r="U43"/>
      <c r="V43" s="7"/>
      <c r="W43" s="19"/>
      <c r="X43" s="33"/>
      <c r="Y43" s="7"/>
      <c r="Z43" s="28"/>
      <c r="AA43" s="29"/>
      <c r="AB43" s="162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</row>
    <row r="44" spans="1:195" s="4" customFormat="1" ht="15.75" thickBot="1" x14ac:dyDescent="0.3">
      <c r="A44" s="3"/>
      <c r="B44" s="19"/>
      <c r="C44" s="19"/>
      <c r="D44" s="34" t="s">
        <v>101</v>
      </c>
      <c r="E44" s="11"/>
      <c r="F44" s="30"/>
      <c r="G44" s="31"/>
      <c r="H44" s="163"/>
      <c r="I44" s="30"/>
      <c r="J44" s="31"/>
      <c r="K44"/>
      <c r="L44" s="11"/>
      <c r="M44" s="19"/>
      <c r="N44" s="34" t="s">
        <v>101</v>
      </c>
      <c r="O44" s="11"/>
      <c r="P44" s="30"/>
      <c r="Q44" s="31"/>
      <c r="R44" s="163"/>
      <c r="S44" s="30"/>
      <c r="T44" s="31"/>
      <c r="U44"/>
      <c r="V44" s="11"/>
      <c r="W44" s="19"/>
      <c r="X44" s="34" t="s">
        <v>101</v>
      </c>
      <c r="Y44" s="11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</row>
    <row r="45" spans="1:195" s="16" customFormat="1" ht="23.25" thickBot="1" x14ac:dyDescent="0.3">
      <c r="A45" s="13" t="s">
        <v>51</v>
      </c>
      <c r="B45" s="112"/>
      <c r="C45" s="112"/>
      <c r="D45" s="14" t="s">
        <v>37</v>
      </c>
      <c r="E45" s="15"/>
      <c r="F45" s="32">
        <f>ROUND(SUM(F41:F44),0)</f>
        <v>0</v>
      </c>
      <c r="G45" s="32">
        <f t="shared" ref="G45:J45" si="21">ROUND(SUM(G41:G44),0)</f>
        <v>0</v>
      </c>
      <c r="H45" s="32">
        <f t="shared" si="21"/>
        <v>0</v>
      </c>
      <c r="I45" s="32">
        <f t="shared" si="21"/>
        <v>0</v>
      </c>
      <c r="J45" s="32">
        <f t="shared" si="21"/>
        <v>0</v>
      </c>
      <c r="K45"/>
      <c r="L45" s="112"/>
      <c r="M45" s="112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U45"/>
      <c r="V45" s="112"/>
      <c r="W45" s="112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E45" s="1"/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</row>
    <row r="46" spans="1:195" s="16" customFormat="1" x14ac:dyDescent="0.25">
      <c r="A46" s="13"/>
      <c r="B46" s="112"/>
      <c r="C46" s="112"/>
      <c r="D46" s="113" t="s">
        <v>38</v>
      </c>
      <c r="E46" s="105"/>
      <c r="F46" s="105"/>
      <c r="G46" s="106"/>
      <c r="H46" s="164"/>
      <c r="I46" s="105"/>
      <c r="J46" s="106"/>
      <c r="K46"/>
      <c r="L46" s="112"/>
      <c r="M46" s="112"/>
      <c r="N46" s="113" t="s">
        <v>38</v>
      </c>
      <c r="O46" s="105"/>
      <c r="P46" s="105"/>
      <c r="Q46" s="106"/>
      <c r="R46" s="164"/>
      <c r="S46" s="105"/>
      <c r="T46" s="106"/>
      <c r="U46"/>
      <c r="V46" s="112"/>
      <c r="W46" s="112"/>
      <c r="X46" s="113" t="s">
        <v>38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</row>
    <row r="47" spans="1:195" s="16" customFormat="1" x14ac:dyDescent="0.25">
      <c r="A47" s="13"/>
      <c r="B47" s="112"/>
      <c r="C47" s="112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</row>
  </sheetData>
  <sheetProtection algorithmName="SHA-512" hashValue="PMc34OiJV/HUQSQDvHEwbOWa1FG/2KSV7TYneu5RvEbDdbhuOtXIyRh+YYTfqfX2reoh44B/jEIVkmkCBSz4Iw==" saltValue="rF7q7B+ix/TK9DaNWCQPP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X47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6" hidden="1" customWidth="1"/>
    <col min="3" max="3" width="10.140625" style="116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6" hidden="1" customWidth="1"/>
    <col min="13" max="13" width="10.140625" style="116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6" hidden="1" customWidth="1"/>
    <col min="23" max="23" width="10.140625" style="116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82" width="9.85546875" style="1"/>
    <col min="183" max="16384" width="9.85546875" style="22"/>
  </cols>
  <sheetData>
    <row r="1" spans="1:206" s="16" customFormat="1" ht="15.75" thickBot="1" x14ac:dyDescent="0.3">
      <c r="B1" s="174"/>
      <c r="C1" s="174"/>
      <c r="F1" s="165" t="str">
        <f>'Údaje a typ výzkumu'!C18</f>
        <v>Přihláška projektu</v>
      </c>
      <c r="G1" s="167"/>
      <c r="H1" s="173"/>
      <c r="I1" s="165" t="str">
        <f>'Údaje a typ výzkumu'!C19</f>
        <v>Podle Smlouvy</v>
      </c>
      <c r="J1" s="167"/>
      <c r="L1" s="171"/>
      <c r="M1" s="171"/>
      <c r="P1" s="168" t="str">
        <f>'Údaje a typ výzkumu'!C18</f>
        <v>Přihláška projektu</v>
      </c>
      <c r="Q1" s="170"/>
      <c r="R1" s="173"/>
      <c r="S1" s="168" t="str">
        <f>'Údaje a typ výzkumu'!C19</f>
        <v>Podle Smlouvy</v>
      </c>
      <c r="T1" s="170"/>
      <c r="V1" s="171"/>
      <c r="W1" s="171"/>
      <c r="Z1" s="168" t="str">
        <f>'Údaje a typ výzkumu'!C18</f>
        <v>Přihláška projektu</v>
      </c>
      <c r="AA1" s="170"/>
      <c r="AB1" s="173"/>
      <c r="AC1" s="168" t="str">
        <f>'Údaje a typ výzkumu'!C19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75"/>
      <c r="FC1" s="175"/>
      <c r="FD1" s="175"/>
      <c r="FE1" s="175"/>
      <c r="FF1" s="175"/>
      <c r="FG1" s="175"/>
      <c r="FH1" s="175"/>
      <c r="FI1" s="175"/>
      <c r="FJ1" s="175"/>
      <c r="FK1" s="175"/>
      <c r="FL1" s="175"/>
      <c r="FM1" s="175"/>
      <c r="FN1" s="175"/>
      <c r="FO1" s="175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</row>
    <row r="2" spans="1:206" customFormat="1" ht="15.75" thickBot="1" x14ac:dyDescent="0.3">
      <c r="D2" s="115" t="s">
        <v>119</v>
      </c>
      <c r="E2" s="141"/>
      <c r="F2" s="85"/>
      <c r="G2" s="87"/>
      <c r="H2" s="160"/>
      <c r="I2" s="85"/>
      <c r="J2" s="87"/>
      <c r="N2" s="115" t="s">
        <v>120</v>
      </c>
      <c r="O2" s="141"/>
      <c r="P2" s="85"/>
      <c r="Q2" s="87"/>
      <c r="R2" s="160"/>
      <c r="S2" s="85"/>
      <c r="T2" s="87"/>
      <c r="X2" s="115" t="s">
        <v>119</v>
      </c>
      <c r="Y2" s="141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</row>
    <row r="3" spans="1:206" s="89" customFormat="1" ht="15.75" x14ac:dyDescent="0.25">
      <c r="A3" s="83"/>
      <c r="B3" s="114"/>
      <c r="C3" s="114"/>
      <c r="D3" s="93" t="str">
        <f>"Příjemce-koordinátor:  "&amp; 'Údaje a typ výzkumu'!$C$4</f>
        <v xml:space="preserve">Příjemce-koordinátor:  </v>
      </c>
      <c r="E3" s="94"/>
      <c r="F3" s="94"/>
      <c r="G3" s="95"/>
      <c r="H3" s="94"/>
      <c r="I3" s="94"/>
      <c r="J3" s="95"/>
      <c r="K3"/>
      <c r="L3" s="114"/>
      <c r="M3" s="114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114"/>
      <c r="W3" s="114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</row>
    <row r="4" spans="1:206" s="89" customFormat="1" ht="15.75" x14ac:dyDescent="0.25">
      <c r="A4" s="83"/>
      <c r="B4" s="114"/>
      <c r="C4" s="114"/>
      <c r="D4" s="93">
        <v>2020</v>
      </c>
      <c r="E4" s="94"/>
      <c r="F4" s="94"/>
      <c r="G4" s="95"/>
      <c r="H4" s="94"/>
      <c r="I4" s="94"/>
      <c r="J4" s="95"/>
      <c r="K4"/>
      <c r="L4" s="114"/>
      <c r="M4" s="114"/>
      <c r="N4" s="93">
        <v>2021</v>
      </c>
      <c r="O4" s="94"/>
      <c r="P4" s="94"/>
      <c r="Q4" s="95"/>
      <c r="R4" s="94"/>
      <c r="S4" s="94"/>
      <c r="T4" s="95"/>
      <c r="U4"/>
      <c r="V4" s="114"/>
      <c r="W4" s="114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06" s="89" customFormat="1" ht="15.75" x14ac:dyDescent="0.25">
      <c r="A5" s="83"/>
      <c r="B5" s="114"/>
      <c r="C5" s="114"/>
      <c r="D5" s="96" t="s">
        <v>141</v>
      </c>
      <c r="E5" s="97"/>
      <c r="F5" s="97"/>
      <c r="G5" s="98"/>
      <c r="H5" s="97"/>
      <c r="I5" s="97"/>
      <c r="J5" s="98"/>
      <c r="K5"/>
      <c r="L5" s="114"/>
      <c r="M5" s="114"/>
      <c r="N5" s="96" t="s">
        <v>141</v>
      </c>
      <c r="O5" s="97"/>
      <c r="P5" s="97"/>
      <c r="Q5" s="98"/>
      <c r="R5" s="97"/>
      <c r="S5" s="97"/>
      <c r="T5" s="98"/>
      <c r="U5"/>
      <c r="V5" s="114"/>
      <c r="W5" s="114"/>
      <c r="X5" s="96" t="s">
        <v>141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06" s="89" customFormat="1" ht="15.75" thickBot="1" x14ac:dyDescent="0.3">
      <c r="A6" s="83"/>
      <c r="B6" s="114"/>
      <c r="C6" s="114"/>
      <c r="D6" s="99"/>
      <c r="E6" s="100"/>
      <c r="F6" s="100"/>
      <c r="G6" s="101"/>
      <c r="H6" s="100"/>
      <c r="I6" s="100"/>
      <c r="J6" s="101"/>
      <c r="K6"/>
      <c r="L6" s="114"/>
      <c r="M6" s="114"/>
      <c r="N6" s="99"/>
      <c r="O6" s="100"/>
      <c r="P6" s="100"/>
      <c r="Q6" s="101"/>
      <c r="R6" s="100"/>
      <c r="S6" s="100"/>
      <c r="T6" s="101"/>
      <c r="U6"/>
      <c r="V6" s="114"/>
      <c r="W6" s="114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</row>
    <row r="7" spans="1:206" s="2" customFormat="1" ht="48" x14ac:dyDescent="0.25">
      <c r="A7" s="83"/>
      <c r="B7" s="114"/>
      <c r="C7" s="114"/>
      <c r="D7" s="110" t="s">
        <v>48</v>
      </c>
      <c r="E7" s="111"/>
      <c r="F7" s="103" t="s">
        <v>129</v>
      </c>
      <c r="G7" s="104" t="s">
        <v>42</v>
      </c>
      <c r="H7" s="161"/>
      <c r="I7" s="103" t="s">
        <v>129</v>
      </c>
      <c r="J7" s="104" t="s">
        <v>42</v>
      </c>
      <c r="K7"/>
      <c r="L7" s="114"/>
      <c r="M7" s="114"/>
      <c r="N7" s="110" t="s">
        <v>48</v>
      </c>
      <c r="O7" s="111"/>
      <c r="P7" s="103" t="s">
        <v>129</v>
      </c>
      <c r="Q7" s="104" t="s">
        <v>42</v>
      </c>
      <c r="R7" s="161"/>
      <c r="S7" s="103" t="s">
        <v>129</v>
      </c>
      <c r="T7" s="104" t="s">
        <v>42</v>
      </c>
      <c r="U7"/>
      <c r="V7" s="114"/>
      <c r="W7" s="114"/>
      <c r="X7" s="110" t="s">
        <v>48</v>
      </c>
      <c r="Y7" s="111"/>
      <c r="Z7" s="103" t="s">
        <v>129</v>
      </c>
      <c r="AA7" s="104" t="s">
        <v>42</v>
      </c>
      <c r="AB7" s="161"/>
      <c r="AC7" s="103" t="s">
        <v>129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</row>
    <row r="8" spans="1:206" s="4" customFormat="1" x14ac:dyDescent="0.25">
      <c r="A8" s="3"/>
      <c r="B8" s="117"/>
      <c r="C8" s="117"/>
      <c r="D8" s="5"/>
      <c r="E8" s="8"/>
      <c r="F8" s="28"/>
      <c r="G8" s="29"/>
      <c r="H8" s="162"/>
      <c r="I8" s="28">
        <f>F8</f>
        <v>0</v>
      </c>
      <c r="J8" s="29">
        <f>G8</f>
        <v>0</v>
      </c>
      <c r="K8"/>
      <c r="L8" s="117"/>
      <c r="M8" s="117"/>
      <c r="N8" s="5"/>
      <c r="O8" s="8"/>
      <c r="P8" s="28"/>
      <c r="Q8" s="29"/>
      <c r="R8" s="162"/>
      <c r="S8" s="28">
        <f>P8</f>
        <v>0</v>
      </c>
      <c r="T8" s="29">
        <f>Q8</f>
        <v>0</v>
      </c>
      <c r="U8"/>
      <c r="V8" s="117"/>
      <c r="W8" s="117"/>
      <c r="X8" s="5"/>
      <c r="Y8" s="8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</row>
    <row r="9" spans="1:206" s="4" customFormat="1" x14ac:dyDescent="0.25">
      <c r="A9" s="3"/>
      <c r="B9" s="117"/>
      <c r="C9" s="117"/>
      <c r="D9" s="5"/>
      <c r="E9" s="8"/>
      <c r="F9" s="28"/>
      <c r="G9" s="29"/>
      <c r="H9" s="162"/>
      <c r="I9" s="28">
        <f t="shared" ref="I9:J10" si="0">F9</f>
        <v>0</v>
      </c>
      <c r="J9" s="29">
        <f t="shared" si="0"/>
        <v>0</v>
      </c>
      <c r="K9"/>
      <c r="L9" s="117"/>
      <c r="M9" s="117"/>
      <c r="N9" s="5"/>
      <c r="O9" s="8"/>
      <c r="P9" s="28"/>
      <c r="Q9" s="29"/>
      <c r="R9" s="162"/>
      <c r="S9" s="28">
        <f t="shared" ref="S9:T10" si="1">P9</f>
        <v>0</v>
      </c>
      <c r="T9" s="29">
        <f t="shared" si="1"/>
        <v>0</v>
      </c>
      <c r="U9"/>
      <c r="V9" s="117"/>
      <c r="W9" s="117"/>
      <c r="X9" s="5"/>
      <c r="Y9" s="8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4" customFormat="1" x14ac:dyDescent="0.25">
      <c r="A10" s="3"/>
      <c r="B10" s="117"/>
      <c r="C10" s="117"/>
      <c r="D10" s="5"/>
      <c r="E10" s="8"/>
      <c r="F10" s="28"/>
      <c r="G10" s="29"/>
      <c r="H10" s="162"/>
      <c r="I10" s="28">
        <f t="shared" si="0"/>
        <v>0</v>
      </c>
      <c r="J10" s="29">
        <f t="shared" si="0"/>
        <v>0</v>
      </c>
      <c r="K10"/>
      <c r="L10" s="117"/>
      <c r="M10" s="117"/>
      <c r="N10" s="5"/>
      <c r="O10" s="8"/>
      <c r="P10" s="28"/>
      <c r="Q10" s="29"/>
      <c r="R10" s="162"/>
      <c r="S10" s="28">
        <f t="shared" si="1"/>
        <v>0</v>
      </c>
      <c r="T10" s="29">
        <f t="shared" si="1"/>
        <v>0</v>
      </c>
      <c r="U10"/>
      <c r="V10" s="117"/>
      <c r="W10" s="117"/>
      <c r="X10" s="5"/>
      <c r="Y10" s="8"/>
      <c r="Z10" s="28"/>
      <c r="AA10" s="29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</row>
    <row r="11" spans="1:206" s="4" customFormat="1" ht="15.75" thickBot="1" x14ac:dyDescent="0.3">
      <c r="A11" s="3"/>
      <c r="B11" s="117"/>
      <c r="C11" s="117"/>
      <c r="D11" s="9" t="s">
        <v>101</v>
      </c>
      <c r="E11" s="12"/>
      <c r="F11" s="30"/>
      <c r="G11" s="31"/>
      <c r="H11" s="163"/>
      <c r="I11" s="30"/>
      <c r="J11" s="31"/>
      <c r="K11"/>
      <c r="L11" s="117"/>
      <c r="M11" s="117"/>
      <c r="N11" s="9" t="s">
        <v>101</v>
      </c>
      <c r="O11" s="12"/>
      <c r="P11" s="30"/>
      <c r="Q11" s="31"/>
      <c r="R11" s="163"/>
      <c r="S11" s="30"/>
      <c r="T11" s="31"/>
      <c r="U11"/>
      <c r="V11" s="117"/>
      <c r="W11" s="117"/>
      <c r="X11" s="9" t="s">
        <v>101</v>
      </c>
      <c r="Y11" s="12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</row>
    <row r="12" spans="1:206" s="16" customFormat="1" ht="23.25" thickBot="1" x14ac:dyDescent="0.3">
      <c r="A12" s="13" t="s">
        <v>52</v>
      </c>
      <c r="B12" s="116"/>
      <c r="C12" s="116"/>
      <c r="D12" s="14" t="s">
        <v>37</v>
      </c>
      <c r="E12" s="15"/>
      <c r="F12" s="32">
        <f>ROUND(SUM(F8:F11),0)</f>
        <v>0</v>
      </c>
      <c r="G12" s="32">
        <f t="shared" ref="G12:J12" si="3">ROUND(SUM(G8:G11),0)</f>
        <v>0</v>
      </c>
      <c r="H12" s="32">
        <f t="shared" si="3"/>
        <v>0</v>
      </c>
      <c r="I12" s="32">
        <f t="shared" si="3"/>
        <v>0</v>
      </c>
      <c r="J12" s="32">
        <f t="shared" si="3"/>
        <v>0</v>
      </c>
      <c r="K12"/>
      <c r="L12" s="116"/>
      <c r="M12" s="116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116"/>
      <c r="W12" s="116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</row>
    <row r="13" spans="1:206" s="16" customFormat="1" x14ac:dyDescent="0.25">
      <c r="A13" s="13"/>
      <c r="B13" s="116"/>
      <c r="C13" s="116"/>
      <c r="D13" s="113" t="s">
        <v>38</v>
      </c>
      <c r="E13" s="105"/>
      <c r="F13" s="105"/>
      <c r="G13" s="106"/>
      <c r="H13" s="164"/>
      <c r="I13" s="105"/>
      <c r="J13" s="106"/>
      <c r="K13"/>
      <c r="L13" s="116"/>
      <c r="M13" s="116"/>
      <c r="N13" s="113" t="s">
        <v>38</v>
      </c>
      <c r="O13" s="105"/>
      <c r="P13" s="105"/>
      <c r="Q13" s="106"/>
      <c r="R13" s="164"/>
      <c r="S13" s="105"/>
      <c r="T13" s="106"/>
      <c r="U13"/>
      <c r="V13" s="116"/>
      <c r="W13" s="116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</row>
    <row r="14" spans="1:206" s="16" customFormat="1" x14ac:dyDescent="0.25">
      <c r="A14" s="13"/>
      <c r="B14" s="116"/>
      <c r="C14" s="116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</row>
    <row r="15" spans="1:206" s="89" customFormat="1" ht="15.75" x14ac:dyDescent="0.25">
      <c r="A15" s="83"/>
      <c r="B15" s="114"/>
      <c r="C15" s="114"/>
      <c r="D15" s="96" t="s">
        <v>142</v>
      </c>
      <c r="E15" s="97"/>
      <c r="F15" s="97"/>
      <c r="G15" s="98"/>
      <c r="H15" s="97"/>
      <c r="I15" s="97"/>
      <c r="J15" s="98"/>
      <c r="K15"/>
      <c r="L15" s="114"/>
      <c r="M15" s="114"/>
      <c r="N15" s="96" t="s">
        <v>142</v>
      </c>
      <c r="O15" s="97"/>
      <c r="P15" s="97"/>
      <c r="Q15" s="98"/>
      <c r="R15" s="97"/>
      <c r="S15" s="97"/>
      <c r="T15" s="98"/>
      <c r="U15"/>
      <c r="V15" s="114"/>
      <c r="W15" s="114"/>
      <c r="X15" s="96" t="s">
        <v>142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</row>
    <row r="16" spans="1:206" s="89" customFormat="1" ht="15.75" thickBot="1" x14ac:dyDescent="0.3">
      <c r="A16" s="83"/>
      <c r="B16" s="114"/>
      <c r="C16" s="114"/>
      <c r="D16" s="99"/>
      <c r="E16" s="100"/>
      <c r="F16" s="100"/>
      <c r="G16" s="101"/>
      <c r="H16" s="100"/>
      <c r="I16" s="100"/>
      <c r="J16" s="101"/>
      <c r="K16"/>
      <c r="L16" s="114"/>
      <c r="M16" s="114"/>
      <c r="N16" s="99"/>
      <c r="O16" s="100"/>
      <c r="P16" s="100"/>
      <c r="Q16" s="101"/>
      <c r="R16" s="100"/>
      <c r="S16" s="100"/>
      <c r="T16" s="101"/>
      <c r="U16"/>
      <c r="V16" s="114"/>
      <c r="W16" s="114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</row>
    <row r="17" spans="1:206" s="2" customFormat="1" ht="48" x14ac:dyDescent="0.25">
      <c r="A17" s="83"/>
      <c r="B17" s="114"/>
      <c r="C17" s="114"/>
      <c r="D17" s="110" t="s">
        <v>48</v>
      </c>
      <c r="E17" s="111"/>
      <c r="F17" s="103" t="s">
        <v>129</v>
      </c>
      <c r="G17" s="104" t="s">
        <v>42</v>
      </c>
      <c r="H17" s="161"/>
      <c r="I17" s="103" t="s">
        <v>129</v>
      </c>
      <c r="J17" s="104" t="s">
        <v>42</v>
      </c>
      <c r="K17"/>
      <c r="L17" s="114"/>
      <c r="M17" s="114"/>
      <c r="N17" s="110" t="s">
        <v>48</v>
      </c>
      <c r="O17" s="111"/>
      <c r="P17" s="103" t="s">
        <v>129</v>
      </c>
      <c r="Q17" s="104" t="s">
        <v>42</v>
      </c>
      <c r="R17" s="161"/>
      <c r="S17" s="103" t="s">
        <v>129</v>
      </c>
      <c r="T17" s="104" t="s">
        <v>42</v>
      </c>
      <c r="U17"/>
      <c r="V17" s="114"/>
      <c r="W17" s="114"/>
      <c r="X17" s="110" t="s">
        <v>48</v>
      </c>
      <c r="Y17" s="111"/>
      <c r="Z17" s="103" t="s">
        <v>129</v>
      </c>
      <c r="AA17" s="104" t="s">
        <v>42</v>
      </c>
      <c r="AB17" s="161"/>
      <c r="AC17" s="103" t="s">
        <v>129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</row>
    <row r="18" spans="1:206" s="4" customFormat="1" x14ac:dyDescent="0.25">
      <c r="A18" s="3"/>
      <c r="B18" s="117"/>
      <c r="C18" s="117"/>
      <c r="D18" s="5"/>
      <c r="E18" s="8"/>
      <c r="F18" s="28"/>
      <c r="G18" s="29"/>
      <c r="H18" s="162"/>
      <c r="I18" s="28">
        <f>F18</f>
        <v>0</v>
      </c>
      <c r="J18" s="29">
        <f>G18</f>
        <v>0</v>
      </c>
      <c r="K18"/>
      <c r="L18" s="29"/>
      <c r="M18" s="117"/>
      <c r="N18" s="35"/>
      <c r="O18" s="29"/>
      <c r="P18" s="28"/>
      <c r="Q18" s="29"/>
      <c r="R18" s="162"/>
      <c r="S18" s="28">
        <f>P18</f>
        <v>0</v>
      </c>
      <c r="T18" s="29">
        <f>Q18</f>
        <v>0</v>
      </c>
      <c r="U18"/>
      <c r="V18" s="29"/>
      <c r="W18" s="117"/>
      <c r="X18" s="35"/>
      <c r="Y18" s="29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</row>
    <row r="19" spans="1:206" s="4" customFormat="1" x14ac:dyDescent="0.25">
      <c r="A19" s="3"/>
      <c r="B19" s="117"/>
      <c r="C19" s="117"/>
      <c r="D19" s="5"/>
      <c r="E19" s="8"/>
      <c r="F19" s="28"/>
      <c r="G19" s="29"/>
      <c r="H19" s="162"/>
      <c r="I19" s="28">
        <f t="shared" ref="I19:J20" si="6">F19</f>
        <v>0</v>
      </c>
      <c r="J19" s="29">
        <f t="shared" si="6"/>
        <v>0</v>
      </c>
      <c r="K19"/>
      <c r="L19" s="29"/>
      <c r="M19" s="117"/>
      <c r="N19" s="35"/>
      <c r="O19" s="29"/>
      <c r="P19" s="28"/>
      <c r="Q19" s="29"/>
      <c r="R19" s="162"/>
      <c r="S19" s="28">
        <f t="shared" ref="S19:T20" si="7">P19</f>
        <v>0</v>
      </c>
      <c r="T19" s="29">
        <f t="shared" si="7"/>
        <v>0</v>
      </c>
      <c r="U19"/>
      <c r="V19" s="29"/>
      <c r="W19" s="117"/>
      <c r="X19" s="35"/>
      <c r="Y19" s="29"/>
      <c r="Z19" s="28"/>
      <c r="AA19" s="29"/>
      <c r="AB19" s="162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</row>
    <row r="20" spans="1:206" s="4" customFormat="1" x14ac:dyDescent="0.25">
      <c r="A20" s="3"/>
      <c r="B20" s="117"/>
      <c r="C20" s="117"/>
      <c r="D20" s="5"/>
      <c r="E20" s="8"/>
      <c r="F20" s="28"/>
      <c r="G20" s="29"/>
      <c r="H20" s="162"/>
      <c r="I20" s="28">
        <f t="shared" si="6"/>
        <v>0</v>
      </c>
      <c r="J20" s="29">
        <f t="shared" si="6"/>
        <v>0</v>
      </c>
      <c r="K20"/>
      <c r="L20" s="29"/>
      <c r="M20" s="117"/>
      <c r="N20" s="35"/>
      <c r="O20" s="29"/>
      <c r="P20" s="28"/>
      <c r="Q20" s="29"/>
      <c r="R20" s="162"/>
      <c r="S20" s="28">
        <f t="shared" si="7"/>
        <v>0</v>
      </c>
      <c r="T20" s="29">
        <f t="shared" si="7"/>
        <v>0</v>
      </c>
      <c r="U20"/>
      <c r="V20" s="29"/>
      <c r="W20" s="117"/>
      <c r="X20" s="35"/>
      <c r="Y20" s="29"/>
      <c r="Z20" s="28"/>
      <c r="AA20" s="29"/>
      <c r="AB20" s="162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</row>
    <row r="21" spans="1:206" s="4" customFormat="1" ht="15.75" thickBot="1" x14ac:dyDescent="0.3">
      <c r="A21" s="3"/>
      <c r="B21" s="117"/>
      <c r="C21" s="117"/>
      <c r="D21" s="9" t="s">
        <v>101</v>
      </c>
      <c r="E21" s="12"/>
      <c r="F21" s="30"/>
      <c r="G21" s="31"/>
      <c r="H21" s="163"/>
      <c r="I21" s="30"/>
      <c r="J21" s="31"/>
      <c r="K21"/>
      <c r="L21" s="31"/>
      <c r="M21" s="117"/>
      <c r="N21" s="9" t="s">
        <v>101</v>
      </c>
      <c r="O21" s="12"/>
      <c r="P21" s="30"/>
      <c r="Q21" s="31"/>
      <c r="R21" s="163"/>
      <c r="S21" s="30"/>
      <c r="T21" s="31"/>
      <c r="U21"/>
      <c r="V21" s="31"/>
      <c r="W21" s="117"/>
      <c r="X21" s="9" t="s">
        <v>101</v>
      </c>
      <c r="Y21" s="12"/>
      <c r="Z21" s="30"/>
      <c r="AA21" s="31"/>
      <c r="AB21" s="163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</row>
    <row r="22" spans="1:206" s="16" customFormat="1" ht="23.25" thickBot="1" x14ac:dyDescent="0.3">
      <c r="A22" s="13" t="s">
        <v>52</v>
      </c>
      <c r="B22" s="116"/>
      <c r="C22" s="116"/>
      <c r="D22" s="14" t="s">
        <v>37</v>
      </c>
      <c r="E22" s="15"/>
      <c r="F22" s="32">
        <f>ROUND(SUM(F18:F21),0)</f>
        <v>0</v>
      </c>
      <c r="G22" s="32">
        <f t="shared" ref="G22:J22" si="9">ROUND(SUM(G18:G21),0)</f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/>
      <c r="L22" s="116"/>
      <c r="M22" s="116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U22"/>
      <c r="V22" s="116"/>
      <c r="W22" s="116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</row>
    <row r="23" spans="1:206" s="16" customFormat="1" x14ac:dyDescent="0.25">
      <c r="A23" s="13"/>
      <c r="B23" s="116"/>
      <c r="C23" s="116"/>
      <c r="D23" s="113" t="s">
        <v>38</v>
      </c>
      <c r="E23" s="105"/>
      <c r="F23" s="105"/>
      <c r="G23" s="106"/>
      <c r="H23" s="164"/>
      <c r="I23" s="105"/>
      <c r="J23" s="106"/>
      <c r="K23"/>
      <c r="L23" s="116"/>
      <c r="M23" s="116"/>
      <c r="N23" s="113" t="s">
        <v>38</v>
      </c>
      <c r="O23" s="105"/>
      <c r="P23" s="105"/>
      <c r="Q23" s="106"/>
      <c r="R23" s="164"/>
      <c r="S23" s="105"/>
      <c r="T23" s="106"/>
      <c r="U23"/>
      <c r="V23" s="116"/>
      <c r="W23" s="116"/>
      <c r="X23" s="113" t="s">
        <v>38</v>
      </c>
      <c r="Y23" s="105"/>
      <c r="Z23" s="105"/>
      <c r="AA23" s="106"/>
      <c r="AB23" s="164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</row>
    <row r="24" spans="1:206" s="16" customFormat="1" x14ac:dyDescent="0.25">
      <c r="A24" s="13"/>
      <c r="B24" s="116"/>
      <c r="C24" s="116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</row>
    <row r="25" spans="1:206" s="16" customFormat="1" ht="15.75" thickBot="1" x14ac:dyDescent="0.3">
      <c r="A25" s="13"/>
      <c r="B25" s="116"/>
      <c r="C25" s="116"/>
      <c r="K25"/>
      <c r="L25" s="116"/>
      <c r="M25" s="116"/>
      <c r="U25"/>
      <c r="V25" s="116"/>
      <c r="W25" s="116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</row>
    <row r="26" spans="1:206" s="89" customFormat="1" ht="15.75" x14ac:dyDescent="0.25">
      <c r="A26" s="83"/>
      <c r="B26" s="114"/>
      <c r="C26" s="114"/>
      <c r="D26" s="93" t="str">
        <f>"Příjemce č. 1:  "&amp; 'Údaje a typ výzkumu'!$C$7</f>
        <v xml:space="preserve">Příjemce č. 1:  </v>
      </c>
      <c r="E26" s="94"/>
      <c r="F26" s="94"/>
      <c r="G26" s="95"/>
      <c r="H26" s="94"/>
      <c r="I26" s="94"/>
      <c r="J26" s="95"/>
      <c r="K26"/>
      <c r="L26" s="114"/>
      <c r="M26" s="114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U26"/>
      <c r="V26" s="114"/>
      <c r="W26" s="114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</row>
    <row r="27" spans="1:206" s="89" customFormat="1" ht="15.75" x14ac:dyDescent="0.25">
      <c r="A27" s="83"/>
      <c r="B27" s="114"/>
      <c r="C27" s="114"/>
      <c r="D27" s="93">
        <v>2020</v>
      </c>
      <c r="E27" s="94"/>
      <c r="F27" s="94"/>
      <c r="G27" s="95"/>
      <c r="H27" s="94"/>
      <c r="I27" s="94"/>
      <c r="J27" s="95"/>
      <c r="K27"/>
      <c r="L27" s="114"/>
      <c r="M27" s="114"/>
      <c r="N27" s="93">
        <v>2021</v>
      </c>
      <c r="O27" s="94"/>
      <c r="P27" s="94"/>
      <c r="Q27" s="95"/>
      <c r="R27" s="94"/>
      <c r="S27" s="94"/>
      <c r="T27" s="95"/>
      <c r="U27"/>
      <c r="V27" s="114"/>
      <c r="W27" s="114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</row>
    <row r="28" spans="1:206" s="89" customFormat="1" ht="15.75" x14ac:dyDescent="0.25">
      <c r="A28" s="83"/>
      <c r="B28" s="114"/>
      <c r="C28" s="114"/>
      <c r="D28" s="96" t="s">
        <v>141</v>
      </c>
      <c r="E28" s="97"/>
      <c r="F28" s="97"/>
      <c r="G28" s="98"/>
      <c r="H28" s="97"/>
      <c r="I28" s="97"/>
      <c r="J28" s="98"/>
      <c r="K28"/>
      <c r="L28" s="114"/>
      <c r="M28" s="114"/>
      <c r="N28" s="96" t="s">
        <v>141</v>
      </c>
      <c r="O28" s="97"/>
      <c r="P28" s="97"/>
      <c r="Q28" s="98"/>
      <c r="R28" s="97"/>
      <c r="S28" s="97"/>
      <c r="T28" s="98"/>
      <c r="U28"/>
      <c r="V28" s="114"/>
      <c r="W28" s="114"/>
      <c r="X28" s="96" t="s">
        <v>141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</row>
    <row r="29" spans="1:206" s="89" customFormat="1" ht="15.75" thickBot="1" x14ac:dyDescent="0.3">
      <c r="A29" s="83"/>
      <c r="B29" s="114"/>
      <c r="C29" s="114"/>
      <c r="D29" s="99"/>
      <c r="E29" s="100"/>
      <c r="F29" s="100"/>
      <c r="G29" s="101"/>
      <c r="H29" s="100"/>
      <c r="I29" s="100"/>
      <c r="J29" s="101"/>
      <c r="K29"/>
      <c r="L29" s="114"/>
      <c r="M29" s="114"/>
      <c r="N29" s="99"/>
      <c r="O29" s="100"/>
      <c r="P29" s="100"/>
      <c r="Q29" s="101"/>
      <c r="R29" s="100"/>
      <c r="S29" s="100"/>
      <c r="T29" s="101"/>
      <c r="U29"/>
      <c r="V29" s="114"/>
      <c r="W29" s="114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</row>
    <row r="30" spans="1:206" s="2" customFormat="1" ht="48" x14ac:dyDescent="0.25">
      <c r="A30" s="83"/>
      <c r="B30" s="114"/>
      <c r="C30" s="114"/>
      <c r="D30" s="110" t="s">
        <v>48</v>
      </c>
      <c r="E30" s="111"/>
      <c r="F30" s="103" t="s">
        <v>129</v>
      </c>
      <c r="G30" s="104" t="s">
        <v>42</v>
      </c>
      <c r="H30" s="161"/>
      <c r="I30" s="103" t="s">
        <v>129</v>
      </c>
      <c r="J30" s="104" t="s">
        <v>42</v>
      </c>
      <c r="K30"/>
      <c r="L30" s="114"/>
      <c r="M30" s="114"/>
      <c r="N30" s="110" t="s">
        <v>48</v>
      </c>
      <c r="O30" s="111"/>
      <c r="P30" s="103" t="s">
        <v>129</v>
      </c>
      <c r="Q30" s="104" t="s">
        <v>42</v>
      </c>
      <c r="R30" s="161"/>
      <c r="S30" s="103" t="s">
        <v>129</v>
      </c>
      <c r="T30" s="104" t="s">
        <v>42</v>
      </c>
      <c r="U30"/>
      <c r="V30" s="114"/>
      <c r="W30" s="114"/>
      <c r="X30" s="110" t="s">
        <v>48</v>
      </c>
      <c r="Y30" s="111"/>
      <c r="Z30" s="103" t="s">
        <v>129</v>
      </c>
      <c r="AA30" s="104" t="s">
        <v>42</v>
      </c>
      <c r="AB30" s="161"/>
      <c r="AC30" s="103" t="s">
        <v>129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</row>
    <row r="31" spans="1:206" s="4" customFormat="1" x14ac:dyDescent="0.25">
      <c r="A31" s="3"/>
      <c r="B31" s="117"/>
      <c r="C31" s="117"/>
      <c r="D31" s="5"/>
      <c r="E31" s="8"/>
      <c r="F31" s="28"/>
      <c r="G31" s="29"/>
      <c r="H31" s="162"/>
      <c r="I31" s="28">
        <f>F31</f>
        <v>0</v>
      </c>
      <c r="J31" s="29">
        <f>G31</f>
        <v>0</v>
      </c>
      <c r="K31"/>
      <c r="L31" s="117"/>
      <c r="M31" s="117"/>
      <c r="N31" s="5"/>
      <c r="O31" s="8"/>
      <c r="P31" s="28"/>
      <c r="Q31" s="29"/>
      <c r="R31" s="162"/>
      <c r="S31" s="28">
        <f>P31</f>
        <v>0</v>
      </c>
      <c r="T31" s="29">
        <f>Q31</f>
        <v>0</v>
      </c>
      <c r="U31"/>
      <c r="V31" s="117"/>
      <c r="W31" s="117"/>
      <c r="X31" s="5"/>
      <c r="Y31" s="8"/>
      <c r="Z31" s="28"/>
      <c r="AA31" s="29"/>
      <c r="AB31" s="162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</row>
    <row r="32" spans="1:206" s="4" customFormat="1" x14ac:dyDescent="0.25">
      <c r="A32" s="3"/>
      <c r="B32" s="117"/>
      <c r="C32" s="117"/>
      <c r="D32" s="5"/>
      <c r="E32" s="8"/>
      <c r="F32" s="28"/>
      <c r="G32" s="29"/>
      <c r="H32" s="162"/>
      <c r="I32" s="28">
        <f t="shared" ref="I32:J33" si="12">F32</f>
        <v>0</v>
      </c>
      <c r="J32" s="29">
        <f t="shared" si="12"/>
        <v>0</v>
      </c>
      <c r="K32"/>
      <c r="L32" s="117"/>
      <c r="M32" s="117"/>
      <c r="N32" s="35"/>
      <c r="O32" s="8"/>
      <c r="P32" s="28"/>
      <c r="Q32" s="29"/>
      <c r="R32" s="162"/>
      <c r="S32" s="28">
        <f t="shared" ref="S32:T33" si="13">P32</f>
        <v>0</v>
      </c>
      <c r="T32" s="29">
        <f t="shared" si="13"/>
        <v>0</v>
      </c>
      <c r="U32"/>
      <c r="V32" s="117"/>
      <c r="W32" s="117"/>
      <c r="X32" s="35"/>
      <c r="Y32" s="8"/>
      <c r="Z32" s="28"/>
      <c r="AA32" s="29"/>
      <c r="AB32" s="162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</row>
    <row r="33" spans="1:206" s="4" customFormat="1" x14ac:dyDescent="0.25">
      <c r="A33" s="3"/>
      <c r="B33" s="117"/>
      <c r="C33" s="117"/>
      <c r="D33" s="5"/>
      <c r="E33" s="8"/>
      <c r="F33" s="28"/>
      <c r="G33" s="29"/>
      <c r="H33" s="162"/>
      <c r="I33" s="28">
        <f t="shared" si="12"/>
        <v>0</v>
      </c>
      <c r="J33" s="29">
        <f t="shared" si="12"/>
        <v>0</v>
      </c>
      <c r="K33"/>
      <c r="L33" s="117"/>
      <c r="M33" s="117"/>
      <c r="N33" s="35"/>
      <c r="O33" s="8"/>
      <c r="P33" s="28"/>
      <c r="Q33" s="29"/>
      <c r="R33" s="162"/>
      <c r="S33" s="28">
        <f t="shared" si="13"/>
        <v>0</v>
      </c>
      <c r="T33" s="29">
        <f t="shared" si="13"/>
        <v>0</v>
      </c>
      <c r="U33"/>
      <c r="V33" s="117"/>
      <c r="W33" s="117"/>
      <c r="X33" s="35"/>
      <c r="Y33" s="8"/>
      <c r="Z33" s="28"/>
      <c r="AA33" s="29"/>
      <c r="AB33" s="162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</row>
    <row r="34" spans="1:206" s="4" customFormat="1" ht="15.75" thickBot="1" x14ac:dyDescent="0.3">
      <c r="A34" s="3"/>
      <c r="B34" s="117"/>
      <c r="C34" s="117"/>
      <c r="D34" s="9" t="s">
        <v>101</v>
      </c>
      <c r="E34" s="12"/>
      <c r="F34" s="30"/>
      <c r="G34" s="31"/>
      <c r="H34" s="163"/>
      <c r="I34" s="30"/>
      <c r="J34" s="31"/>
      <c r="K34"/>
      <c r="L34" s="117"/>
      <c r="M34" s="117"/>
      <c r="N34" s="9" t="s">
        <v>101</v>
      </c>
      <c r="O34" s="12"/>
      <c r="P34" s="30"/>
      <c r="Q34" s="31"/>
      <c r="R34" s="163"/>
      <c r="S34" s="30"/>
      <c r="T34" s="31"/>
      <c r="U34"/>
      <c r="V34" s="117"/>
      <c r="W34" s="117"/>
      <c r="X34" s="9" t="s">
        <v>101</v>
      </c>
      <c r="Y34" s="12"/>
      <c r="Z34" s="30"/>
      <c r="AA34" s="31"/>
      <c r="AB34" s="163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</row>
    <row r="35" spans="1:206" s="16" customFormat="1" ht="23.25" thickBot="1" x14ac:dyDescent="0.3">
      <c r="A35" s="13" t="s">
        <v>52</v>
      </c>
      <c r="B35" s="116"/>
      <c r="C35" s="116"/>
      <c r="D35" s="14" t="s">
        <v>37</v>
      </c>
      <c r="E35" s="15"/>
      <c r="F35" s="32">
        <f>ROUND(SUM(F31:F34),0)</f>
        <v>0</v>
      </c>
      <c r="G35" s="32">
        <f t="shared" ref="G35:J35" si="15">ROUND(SUM(G31:G34),0)</f>
        <v>0</v>
      </c>
      <c r="H35" s="32">
        <f t="shared" si="15"/>
        <v>0</v>
      </c>
      <c r="I35" s="32">
        <f t="shared" si="15"/>
        <v>0</v>
      </c>
      <c r="J35" s="32">
        <f t="shared" si="15"/>
        <v>0</v>
      </c>
      <c r="K35"/>
      <c r="L35" s="116"/>
      <c r="M35" s="116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U35"/>
      <c r="V35" s="116"/>
      <c r="W35" s="116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</row>
    <row r="36" spans="1:206" s="16" customFormat="1" x14ac:dyDescent="0.25">
      <c r="A36" s="13"/>
      <c r="B36" s="116"/>
      <c r="C36" s="116"/>
      <c r="D36" s="113" t="s">
        <v>38</v>
      </c>
      <c r="E36" s="105"/>
      <c r="F36" s="105"/>
      <c r="G36" s="106"/>
      <c r="H36" s="164"/>
      <c r="I36" s="105"/>
      <c r="J36" s="106"/>
      <c r="K36"/>
      <c r="L36" s="116"/>
      <c r="M36" s="116"/>
      <c r="N36" s="113" t="s">
        <v>38</v>
      </c>
      <c r="O36" s="105"/>
      <c r="P36" s="105"/>
      <c r="Q36" s="106"/>
      <c r="R36" s="164"/>
      <c r="S36" s="105"/>
      <c r="T36" s="106"/>
      <c r="U36"/>
      <c r="V36" s="116"/>
      <c r="W36" s="116"/>
      <c r="X36" s="113" t="s">
        <v>38</v>
      </c>
      <c r="Y36" s="105"/>
      <c r="Z36" s="105"/>
      <c r="AA36" s="106"/>
      <c r="AB36" s="164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</row>
    <row r="37" spans="1:206" s="16" customFormat="1" x14ac:dyDescent="0.25">
      <c r="A37" s="13"/>
      <c r="B37" s="116"/>
      <c r="C37" s="116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</row>
    <row r="38" spans="1:206" s="89" customFormat="1" ht="15.75" x14ac:dyDescent="0.25">
      <c r="A38" s="83"/>
      <c r="B38" s="114"/>
      <c r="C38" s="114"/>
      <c r="D38" s="96" t="s">
        <v>142</v>
      </c>
      <c r="E38" s="97"/>
      <c r="F38" s="97"/>
      <c r="G38" s="98"/>
      <c r="H38" s="97"/>
      <c r="I38" s="97"/>
      <c r="J38" s="98"/>
      <c r="K38"/>
      <c r="L38" s="114"/>
      <c r="M38" s="114"/>
      <c r="N38" s="96" t="s">
        <v>142</v>
      </c>
      <c r="O38" s="97"/>
      <c r="P38" s="97"/>
      <c r="Q38" s="98"/>
      <c r="R38" s="97"/>
      <c r="S38" s="97"/>
      <c r="T38" s="98"/>
      <c r="U38"/>
      <c r="V38" s="114"/>
      <c r="W38" s="114"/>
      <c r="X38" s="96" t="s">
        <v>142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</row>
    <row r="39" spans="1:206" s="89" customFormat="1" ht="15.75" thickBot="1" x14ac:dyDescent="0.3">
      <c r="A39" s="83"/>
      <c r="B39" s="114"/>
      <c r="C39" s="114"/>
      <c r="D39" s="99"/>
      <c r="E39" s="100"/>
      <c r="F39" s="100"/>
      <c r="G39" s="101"/>
      <c r="H39" s="100"/>
      <c r="I39" s="100"/>
      <c r="J39" s="101"/>
      <c r="K39"/>
      <c r="L39" s="114"/>
      <c r="M39" s="114"/>
      <c r="N39" s="99"/>
      <c r="O39" s="100"/>
      <c r="P39" s="100"/>
      <c r="Q39" s="101"/>
      <c r="R39" s="100"/>
      <c r="S39" s="100"/>
      <c r="T39" s="101"/>
      <c r="U39"/>
      <c r="V39" s="114"/>
      <c r="W39" s="114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</row>
    <row r="40" spans="1:206" s="2" customFormat="1" ht="48" x14ac:dyDescent="0.25">
      <c r="A40" s="83"/>
      <c r="B40" s="114"/>
      <c r="C40" s="114"/>
      <c r="D40" s="110" t="s">
        <v>48</v>
      </c>
      <c r="E40" s="111"/>
      <c r="F40" s="103" t="s">
        <v>129</v>
      </c>
      <c r="G40" s="104" t="s">
        <v>42</v>
      </c>
      <c r="H40" s="161"/>
      <c r="I40" s="103" t="s">
        <v>129</v>
      </c>
      <c r="J40" s="104" t="s">
        <v>42</v>
      </c>
      <c r="K40"/>
      <c r="L40" s="114"/>
      <c r="M40" s="114"/>
      <c r="N40" s="110" t="s">
        <v>48</v>
      </c>
      <c r="O40" s="111"/>
      <c r="P40" s="103" t="s">
        <v>129</v>
      </c>
      <c r="Q40" s="104" t="s">
        <v>42</v>
      </c>
      <c r="R40" s="161"/>
      <c r="S40" s="103" t="s">
        <v>129</v>
      </c>
      <c r="T40" s="104" t="s">
        <v>42</v>
      </c>
      <c r="U40"/>
      <c r="V40" s="114"/>
      <c r="W40" s="114"/>
      <c r="X40" s="110" t="s">
        <v>48</v>
      </c>
      <c r="Y40" s="111"/>
      <c r="Z40" s="103" t="s">
        <v>129</v>
      </c>
      <c r="AA40" s="104" t="s">
        <v>42</v>
      </c>
      <c r="AB40" s="161"/>
      <c r="AC40" s="103" t="s">
        <v>129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</row>
    <row r="41" spans="1:206" s="4" customFormat="1" x14ac:dyDescent="0.25">
      <c r="A41" s="3"/>
      <c r="B41" s="117"/>
      <c r="C41" s="117"/>
      <c r="D41" s="5"/>
      <c r="E41" s="8"/>
      <c r="F41" s="28"/>
      <c r="G41" s="29"/>
      <c r="H41" s="162"/>
      <c r="I41" s="28">
        <f>F41</f>
        <v>0</v>
      </c>
      <c r="J41" s="29">
        <f>G41</f>
        <v>0</v>
      </c>
      <c r="K41"/>
      <c r="L41" s="29"/>
      <c r="M41" s="117"/>
      <c r="N41" s="35"/>
      <c r="O41" s="29"/>
      <c r="P41" s="28"/>
      <c r="Q41" s="29"/>
      <c r="R41" s="162"/>
      <c r="S41" s="28">
        <f>P41</f>
        <v>0</v>
      </c>
      <c r="T41" s="29">
        <f>Q41</f>
        <v>0</v>
      </c>
      <c r="U41"/>
      <c r="V41" s="29"/>
      <c r="W41" s="117"/>
      <c r="X41" s="35"/>
      <c r="Y41" s="29"/>
      <c r="Z41" s="28"/>
      <c r="AA41" s="29"/>
      <c r="AB41" s="162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</row>
    <row r="42" spans="1:206" s="4" customFormat="1" x14ac:dyDescent="0.25">
      <c r="A42" s="3"/>
      <c r="B42" s="117"/>
      <c r="C42" s="117"/>
      <c r="D42" s="5"/>
      <c r="E42" s="8"/>
      <c r="F42" s="28"/>
      <c r="G42" s="29"/>
      <c r="H42" s="162"/>
      <c r="I42" s="28">
        <f t="shared" ref="I42:J43" si="18">F42</f>
        <v>0</v>
      </c>
      <c r="J42" s="29">
        <f t="shared" si="18"/>
        <v>0</v>
      </c>
      <c r="K42"/>
      <c r="L42" s="29"/>
      <c r="M42" s="117"/>
      <c r="N42" s="35"/>
      <c r="O42" s="29"/>
      <c r="P42" s="28"/>
      <c r="Q42" s="29"/>
      <c r="R42" s="162"/>
      <c r="S42" s="28">
        <f t="shared" ref="S42:T43" si="19">P42</f>
        <v>0</v>
      </c>
      <c r="T42" s="29">
        <f t="shared" si="19"/>
        <v>0</v>
      </c>
      <c r="U42"/>
      <c r="V42" s="29"/>
      <c r="W42" s="117"/>
      <c r="X42" s="35"/>
      <c r="Y42" s="29"/>
      <c r="Z42" s="28"/>
      <c r="AA42" s="29"/>
      <c r="AB42" s="162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</row>
    <row r="43" spans="1:206" s="4" customFormat="1" x14ac:dyDescent="0.25">
      <c r="A43" s="3"/>
      <c r="B43" s="117"/>
      <c r="C43" s="117"/>
      <c r="D43" s="5"/>
      <c r="E43" s="8"/>
      <c r="F43" s="28"/>
      <c r="G43" s="29"/>
      <c r="H43" s="162"/>
      <c r="I43" s="28">
        <f t="shared" si="18"/>
        <v>0</v>
      </c>
      <c r="J43" s="29">
        <f t="shared" si="18"/>
        <v>0</v>
      </c>
      <c r="K43"/>
      <c r="L43" s="29"/>
      <c r="M43" s="117"/>
      <c r="N43" s="35"/>
      <c r="O43" s="29"/>
      <c r="P43" s="28"/>
      <c r="Q43" s="29"/>
      <c r="R43" s="162"/>
      <c r="S43" s="28">
        <f t="shared" si="19"/>
        <v>0</v>
      </c>
      <c r="T43" s="29">
        <f t="shared" si="19"/>
        <v>0</v>
      </c>
      <c r="U43"/>
      <c r="V43" s="29"/>
      <c r="W43" s="117"/>
      <c r="X43" s="35"/>
      <c r="Y43" s="29"/>
      <c r="Z43" s="28"/>
      <c r="AA43" s="29"/>
      <c r="AB43" s="162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</row>
    <row r="44" spans="1:206" s="4" customFormat="1" ht="15.75" thickBot="1" x14ac:dyDescent="0.3">
      <c r="A44" s="3"/>
      <c r="B44" s="117"/>
      <c r="C44" s="117"/>
      <c r="D44" s="9" t="s">
        <v>101</v>
      </c>
      <c r="E44" s="12"/>
      <c r="F44" s="30"/>
      <c r="G44" s="31"/>
      <c r="H44" s="163"/>
      <c r="I44" s="30"/>
      <c r="J44" s="31"/>
      <c r="K44"/>
      <c r="L44" s="31"/>
      <c r="M44" s="117"/>
      <c r="N44" s="9" t="s">
        <v>101</v>
      </c>
      <c r="O44" s="12"/>
      <c r="P44" s="30"/>
      <c r="Q44" s="31"/>
      <c r="R44" s="163"/>
      <c r="S44" s="30"/>
      <c r="T44" s="31"/>
      <c r="U44"/>
      <c r="V44" s="31"/>
      <c r="W44" s="117"/>
      <c r="X44" s="9" t="s">
        <v>101</v>
      </c>
      <c r="Y44" s="12"/>
      <c r="Z44" s="30"/>
      <c r="AA44" s="31"/>
      <c r="AB44" s="163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</row>
    <row r="45" spans="1:206" s="16" customFormat="1" ht="23.25" thickBot="1" x14ac:dyDescent="0.3">
      <c r="A45" s="13" t="s">
        <v>52</v>
      </c>
      <c r="B45" s="116"/>
      <c r="C45" s="116"/>
      <c r="D45" s="14" t="s">
        <v>37</v>
      </c>
      <c r="E45" s="15"/>
      <c r="F45" s="32">
        <f>ROUND(SUM(F41:F44),0)</f>
        <v>0</v>
      </c>
      <c r="G45" s="32">
        <f t="shared" ref="G45:J45" si="21">ROUND(SUM(G41:G44),0)</f>
        <v>0</v>
      </c>
      <c r="H45" s="32">
        <f t="shared" si="21"/>
        <v>0</v>
      </c>
      <c r="I45" s="32">
        <f t="shared" si="21"/>
        <v>0</v>
      </c>
      <c r="J45" s="32">
        <f t="shared" si="21"/>
        <v>0</v>
      </c>
      <c r="K45"/>
      <c r="L45" s="116"/>
      <c r="M45" s="116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U45"/>
      <c r="V45" s="116"/>
      <c r="W45" s="116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</row>
    <row r="46" spans="1:206" s="16" customFormat="1" x14ac:dyDescent="0.25">
      <c r="A46" s="13"/>
      <c r="B46" s="116"/>
      <c r="C46" s="116"/>
      <c r="D46" s="113" t="s">
        <v>38</v>
      </c>
      <c r="E46" s="105"/>
      <c r="F46" s="105"/>
      <c r="G46" s="106"/>
      <c r="H46" s="164"/>
      <c r="I46" s="105"/>
      <c r="J46" s="106"/>
      <c r="K46"/>
      <c r="L46" s="116"/>
      <c r="M46" s="116"/>
      <c r="N46" s="113" t="s">
        <v>38</v>
      </c>
      <c r="O46" s="105"/>
      <c r="P46" s="105"/>
      <c r="Q46" s="106"/>
      <c r="R46" s="164"/>
      <c r="S46" s="105"/>
      <c r="T46" s="106"/>
      <c r="U46"/>
      <c r="V46" s="116"/>
      <c r="W46" s="116"/>
      <c r="X46" s="113" t="s">
        <v>38</v>
      </c>
      <c r="Y46" s="105"/>
      <c r="Z46" s="105"/>
      <c r="AA46" s="106"/>
      <c r="AB46" s="164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</row>
    <row r="47" spans="1:206" s="16" customFormat="1" x14ac:dyDescent="0.25">
      <c r="A47" s="13"/>
      <c r="B47" s="116"/>
      <c r="C47" s="116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</row>
  </sheetData>
  <sheetProtection algorithmName="SHA-512" hashValue="VtwNGbLLL7pZgeOsnEVHkse2MetCqoQie8hQf1WdEPVyUvqDUFmsBvaO4Oj2oZ4Yy7scz6qmO/hHBtpyArjwyA==" saltValue="B7B/48h17IthINT5awiwe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A41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71" width="9.85546875" style="1"/>
    <col min="172" max="231" width="9.85546875" style="40"/>
    <col min="232" max="16384" width="9.85546875" style="22"/>
  </cols>
  <sheetData>
    <row r="1" spans="1:261" s="16" customFormat="1" ht="15.75" thickBot="1" x14ac:dyDescent="0.3">
      <c r="B1" s="174"/>
      <c r="C1" s="174"/>
      <c r="F1" s="165" t="str">
        <f>'Údaje a typ výzkumu'!C18</f>
        <v>Přihláška projektu</v>
      </c>
      <c r="G1" s="167"/>
      <c r="H1" s="173"/>
      <c r="I1" s="165" t="str">
        <f>'Údaje a typ výzkumu'!C19</f>
        <v>Podle Smlouvy</v>
      </c>
      <c r="J1" s="167"/>
      <c r="L1" s="171"/>
      <c r="M1" s="171"/>
      <c r="P1" s="168" t="str">
        <f>'Údaje a typ výzkumu'!C18</f>
        <v>Přihláška projektu</v>
      </c>
      <c r="Q1" s="170"/>
      <c r="R1" s="173"/>
      <c r="S1" s="168" t="str">
        <f>'Údaje a typ výzkumu'!C19</f>
        <v>Podle Smlouvy</v>
      </c>
      <c r="T1" s="170"/>
      <c r="V1" s="171"/>
      <c r="W1" s="171"/>
      <c r="Z1" s="168" t="str">
        <f>'Údaje a typ výzkumu'!C18</f>
        <v>Přihláška projektu</v>
      </c>
      <c r="AA1" s="170"/>
      <c r="AB1" s="173"/>
      <c r="AC1" s="168" t="str">
        <f>'Údaje a typ výzkumu'!C19</f>
        <v>Podle Smlouvy</v>
      </c>
      <c r="AD1" s="17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</row>
    <row r="2" spans="1:261" s="89" customFormat="1" ht="15.75" thickBot="1" x14ac:dyDescent="0.3">
      <c r="A2" s="83"/>
      <c r="B2" s="88"/>
      <c r="C2" s="88"/>
      <c r="D2" s="115" t="s">
        <v>121</v>
      </c>
      <c r="E2" s="85"/>
      <c r="F2" s="85"/>
      <c r="G2" s="87"/>
      <c r="H2" s="160"/>
      <c r="I2" s="85"/>
      <c r="J2" s="87"/>
      <c r="K2"/>
      <c r="L2" s="88"/>
      <c r="M2" s="88"/>
      <c r="N2" s="115" t="s">
        <v>121</v>
      </c>
      <c r="O2" s="85"/>
      <c r="P2" s="85"/>
      <c r="Q2" s="87"/>
      <c r="R2" s="160"/>
      <c r="S2" s="85"/>
      <c r="T2" s="87"/>
      <c r="U2"/>
      <c r="V2" s="88"/>
      <c r="W2" s="88"/>
      <c r="X2" s="115" t="s">
        <v>121</v>
      </c>
      <c r="Y2" s="85"/>
      <c r="Z2" s="85"/>
      <c r="AA2" s="87"/>
      <c r="AB2" s="160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</row>
    <row r="3" spans="1:261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</row>
    <row r="4" spans="1:261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</row>
    <row r="5" spans="1:261" s="89" customFormat="1" ht="15.75" x14ac:dyDescent="0.25">
      <c r="A5" s="83"/>
      <c r="B5" s="88"/>
      <c r="C5" s="88"/>
      <c r="D5" s="96" t="s">
        <v>68</v>
      </c>
      <c r="E5" s="97"/>
      <c r="F5" s="97"/>
      <c r="G5" s="98"/>
      <c r="H5" s="97"/>
      <c r="I5" s="97"/>
      <c r="J5" s="98"/>
      <c r="K5"/>
      <c r="L5" s="88"/>
      <c r="M5" s="88"/>
      <c r="N5" s="96" t="s">
        <v>68</v>
      </c>
      <c r="O5" s="97"/>
      <c r="P5" s="97"/>
      <c r="Q5" s="98"/>
      <c r="R5" s="97"/>
      <c r="S5" s="97"/>
      <c r="T5" s="98"/>
      <c r="U5"/>
      <c r="V5" s="88"/>
      <c r="W5" s="88"/>
      <c r="X5" s="96" t="s">
        <v>68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</row>
    <row r="6" spans="1:261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</row>
    <row r="7" spans="1:261" s="2" customFormat="1" ht="48" x14ac:dyDescent="0.25">
      <c r="A7" s="83"/>
      <c r="B7" s="88"/>
      <c r="C7" s="88"/>
      <c r="D7" s="110" t="s">
        <v>130</v>
      </c>
      <c r="E7" s="103" t="s">
        <v>131</v>
      </c>
      <c r="F7" s="103" t="s">
        <v>129</v>
      </c>
      <c r="G7" s="104" t="s">
        <v>42</v>
      </c>
      <c r="H7" s="161"/>
      <c r="I7" s="103" t="s">
        <v>129</v>
      </c>
      <c r="J7" s="104" t="s">
        <v>42</v>
      </c>
      <c r="K7"/>
      <c r="L7" s="88"/>
      <c r="M7" s="88"/>
      <c r="N7" s="110" t="s">
        <v>130</v>
      </c>
      <c r="O7" s="103" t="s">
        <v>131</v>
      </c>
      <c r="P7" s="103" t="s">
        <v>129</v>
      </c>
      <c r="Q7" s="104" t="s">
        <v>42</v>
      </c>
      <c r="R7" s="161"/>
      <c r="S7" s="103" t="s">
        <v>129</v>
      </c>
      <c r="T7" s="104" t="s">
        <v>42</v>
      </c>
      <c r="U7"/>
      <c r="V7" s="88"/>
      <c r="W7" s="88"/>
      <c r="X7" s="110" t="s">
        <v>130</v>
      </c>
      <c r="Y7" s="103" t="s">
        <v>131</v>
      </c>
      <c r="Z7" s="103" t="s">
        <v>129</v>
      </c>
      <c r="AA7" s="104" t="s">
        <v>42</v>
      </c>
      <c r="AB7" s="161"/>
      <c r="AC7" s="103" t="s">
        <v>129</v>
      </c>
      <c r="AD7" s="104" t="s">
        <v>42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</row>
    <row r="8" spans="1:261" s="4" customFormat="1" x14ac:dyDescent="0.25">
      <c r="A8" s="3"/>
      <c r="B8" s="19"/>
      <c r="C8" s="19"/>
      <c r="D8" s="5"/>
      <c r="E8" s="6"/>
      <c r="F8" s="28"/>
      <c r="G8" s="29"/>
      <c r="H8" s="162"/>
      <c r="I8" s="28">
        <f>F8</f>
        <v>0</v>
      </c>
      <c r="J8" s="29">
        <f>G8</f>
        <v>0</v>
      </c>
      <c r="K8"/>
      <c r="L8" s="118"/>
      <c r="M8" s="118"/>
      <c r="N8" s="5"/>
      <c r="O8" s="6"/>
      <c r="P8" s="28"/>
      <c r="Q8" s="29"/>
      <c r="R8" s="162"/>
      <c r="S8" s="28">
        <f>P8</f>
        <v>0</v>
      </c>
      <c r="T8" s="29">
        <f>Q8</f>
        <v>0</v>
      </c>
      <c r="U8"/>
      <c r="V8" s="118"/>
      <c r="W8" s="118"/>
      <c r="X8" s="5"/>
      <c r="Y8" s="6"/>
      <c r="Z8" s="28"/>
      <c r="AA8" s="29"/>
      <c r="AB8" s="162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</row>
    <row r="9" spans="1:261" s="4" customFormat="1" x14ac:dyDescent="0.25">
      <c r="A9" s="3"/>
      <c r="B9" s="19"/>
      <c r="C9" s="19"/>
      <c r="D9" s="5"/>
      <c r="E9" s="6"/>
      <c r="F9" s="28"/>
      <c r="G9" s="29"/>
      <c r="H9" s="162"/>
      <c r="I9" s="28">
        <f t="shared" ref="I9:J10" si="0">F9</f>
        <v>0</v>
      </c>
      <c r="J9" s="29">
        <f t="shared" si="0"/>
        <v>0</v>
      </c>
      <c r="K9"/>
      <c r="L9" s="118"/>
      <c r="M9" s="118"/>
      <c r="N9" s="5"/>
      <c r="O9" s="6"/>
      <c r="P9" s="28"/>
      <c r="Q9" s="29"/>
      <c r="R9" s="162"/>
      <c r="S9" s="28">
        <f t="shared" ref="S9:T10" si="1">P9</f>
        <v>0</v>
      </c>
      <c r="T9" s="29">
        <f t="shared" si="1"/>
        <v>0</v>
      </c>
      <c r="U9"/>
      <c r="V9" s="118"/>
      <c r="W9" s="118"/>
      <c r="X9" s="5"/>
      <c r="Y9" s="6"/>
      <c r="Z9" s="28"/>
      <c r="AA9" s="29"/>
      <c r="AB9" s="162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</row>
    <row r="10" spans="1:261" s="4" customFormat="1" x14ac:dyDescent="0.25">
      <c r="A10" s="3"/>
      <c r="B10" s="19"/>
      <c r="C10" s="19"/>
      <c r="D10" s="5"/>
      <c r="E10" s="6"/>
      <c r="F10" s="154"/>
      <c r="G10" s="155"/>
      <c r="H10" s="162"/>
      <c r="I10" s="28">
        <f t="shared" si="0"/>
        <v>0</v>
      </c>
      <c r="J10" s="29">
        <f t="shared" si="0"/>
        <v>0</v>
      </c>
      <c r="K10"/>
      <c r="L10" s="118"/>
      <c r="M10" s="118"/>
      <c r="N10" s="5"/>
      <c r="O10" s="6"/>
      <c r="P10" s="154"/>
      <c r="Q10" s="155"/>
      <c r="R10" s="162"/>
      <c r="S10" s="28">
        <f t="shared" si="1"/>
        <v>0</v>
      </c>
      <c r="T10" s="29">
        <f t="shared" si="1"/>
        <v>0</v>
      </c>
      <c r="U10"/>
      <c r="V10" s="118"/>
      <c r="W10" s="118"/>
      <c r="X10" s="5"/>
      <c r="Y10" s="6"/>
      <c r="Z10" s="154"/>
      <c r="AA10" s="155"/>
      <c r="AB10" s="162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</row>
    <row r="11" spans="1:261" s="4" customFormat="1" ht="15.75" thickBot="1" x14ac:dyDescent="0.3">
      <c r="A11" s="3"/>
      <c r="B11" s="19"/>
      <c r="C11" s="19"/>
      <c r="D11" s="9" t="s">
        <v>101</v>
      </c>
      <c r="E11" s="10"/>
      <c r="F11" s="30"/>
      <c r="G11" s="31"/>
      <c r="H11" s="163"/>
      <c r="I11" s="30"/>
      <c r="J11" s="31"/>
      <c r="K11"/>
      <c r="L11" s="118"/>
      <c r="M11" s="118"/>
      <c r="N11" s="9" t="s">
        <v>101</v>
      </c>
      <c r="O11" s="10"/>
      <c r="P11" s="30"/>
      <c r="Q11" s="31"/>
      <c r="R11" s="163"/>
      <c r="S11" s="30"/>
      <c r="T11" s="31"/>
      <c r="U11"/>
      <c r="V11" s="118"/>
      <c r="W11" s="118"/>
      <c r="X11" s="9" t="s">
        <v>101</v>
      </c>
      <c r="Y11" s="10"/>
      <c r="Z11" s="30"/>
      <c r="AA11" s="31"/>
      <c r="AB11" s="163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</row>
    <row r="12" spans="1:261" s="16" customFormat="1" ht="23.25" thickBot="1" x14ac:dyDescent="0.3">
      <c r="A12" s="13" t="s">
        <v>53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40"/>
      <c r="M12" s="40"/>
      <c r="N12" s="14" t="s">
        <v>37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40"/>
      <c r="W12" s="40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</row>
    <row r="13" spans="1:261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4"/>
      <c r="I13" s="105"/>
      <c r="J13" s="106"/>
      <c r="K13"/>
      <c r="L13" s="40"/>
      <c r="M13" s="40"/>
      <c r="N13" s="113" t="s">
        <v>38</v>
      </c>
      <c r="O13" s="105"/>
      <c r="P13" s="105"/>
      <c r="Q13" s="106"/>
      <c r="R13" s="164"/>
      <c r="S13" s="105"/>
      <c r="T13" s="106"/>
      <c r="U13"/>
      <c r="V13" s="40"/>
      <c r="W13" s="40"/>
      <c r="X13" s="113" t="s">
        <v>38</v>
      </c>
      <c r="Y13" s="105"/>
      <c r="Z13" s="105"/>
      <c r="AA13" s="106"/>
      <c r="AB13" s="164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</row>
    <row r="14" spans="1:261" s="16" customFormat="1" ht="15.75" thickBot="1" x14ac:dyDescent="0.3">
      <c r="A14" s="13"/>
      <c r="B14" s="112"/>
      <c r="C14" s="112"/>
      <c r="D14" s="1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</row>
    <row r="15" spans="1:261" s="89" customFormat="1" ht="15.75" x14ac:dyDescent="0.25">
      <c r="A15" s="83"/>
      <c r="B15" s="88"/>
      <c r="C15" s="88"/>
      <c r="D15" s="145" t="s">
        <v>103</v>
      </c>
      <c r="E15" s="146"/>
      <c r="F15" s="146"/>
      <c r="G15" s="147"/>
      <c r="H15" s="97"/>
      <c r="I15" s="146"/>
      <c r="J15" s="147"/>
      <c r="K15"/>
      <c r="L15" s="88"/>
      <c r="M15" s="88"/>
      <c r="N15" s="145" t="s">
        <v>103</v>
      </c>
      <c r="O15" s="146"/>
      <c r="P15" s="146"/>
      <c r="Q15" s="147"/>
      <c r="R15" s="97"/>
      <c r="S15" s="146"/>
      <c r="T15" s="147"/>
      <c r="U15"/>
      <c r="V15" s="88"/>
      <c r="W15" s="88"/>
      <c r="X15" s="145" t="s">
        <v>103</v>
      </c>
      <c r="Y15" s="146"/>
      <c r="Z15" s="146"/>
      <c r="AA15" s="147"/>
      <c r="AB15" s="97"/>
      <c r="AC15" s="146"/>
      <c r="AD15" s="147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</row>
    <row r="16" spans="1:261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</row>
    <row r="17" spans="1:261" s="2" customFormat="1" ht="48" x14ac:dyDescent="0.25">
      <c r="A17" s="83"/>
      <c r="B17" s="88"/>
      <c r="C17" s="88"/>
      <c r="D17" s="110" t="s">
        <v>130</v>
      </c>
      <c r="E17" s="111"/>
      <c r="F17" s="103" t="s">
        <v>129</v>
      </c>
      <c r="G17" s="104" t="s">
        <v>42</v>
      </c>
      <c r="H17" s="161"/>
      <c r="I17" s="103" t="s">
        <v>129</v>
      </c>
      <c r="J17" s="104" t="s">
        <v>42</v>
      </c>
      <c r="K17"/>
      <c r="L17" s="88"/>
      <c r="M17" s="88"/>
      <c r="N17" s="110" t="s">
        <v>130</v>
      </c>
      <c r="O17" s="111"/>
      <c r="P17" s="103" t="s">
        <v>129</v>
      </c>
      <c r="Q17" s="104" t="s">
        <v>42</v>
      </c>
      <c r="R17" s="161"/>
      <c r="S17" s="103" t="s">
        <v>129</v>
      </c>
      <c r="T17" s="104" t="s">
        <v>42</v>
      </c>
      <c r="U17"/>
      <c r="V17" s="88"/>
      <c r="W17" s="88"/>
      <c r="X17" s="110" t="s">
        <v>130</v>
      </c>
      <c r="Y17" s="111"/>
      <c r="Z17" s="103" t="s">
        <v>129</v>
      </c>
      <c r="AA17" s="104" t="s">
        <v>42</v>
      </c>
      <c r="AB17" s="161"/>
      <c r="AC17" s="103" t="s">
        <v>129</v>
      </c>
      <c r="AD17" s="104" t="s">
        <v>42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</row>
    <row r="18" spans="1:261" s="4" customFormat="1" ht="41.25" customHeight="1" thickBot="1" x14ac:dyDescent="0.3">
      <c r="A18" s="3"/>
      <c r="B18" s="19"/>
      <c r="C18" s="19"/>
      <c r="D18" s="304" t="s">
        <v>143</v>
      </c>
      <c r="E18" s="305"/>
      <c r="F18" s="28"/>
      <c r="G18" s="29"/>
      <c r="H18" s="162"/>
      <c r="I18" s="28">
        <f>F18</f>
        <v>0</v>
      </c>
      <c r="J18" s="29">
        <f>G18</f>
        <v>0</v>
      </c>
      <c r="K18"/>
      <c r="L18" s="29"/>
      <c r="M18" s="118"/>
      <c r="N18" s="304" t="s">
        <v>144</v>
      </c>
      <c r="O18" s="305"/>
      <c r="P18" s="28"/>
      <c r="Q18" s="29"/>
      <c r="R18" s="162"/>
      <c r="S18" s="28">
        <f>P18</f>
        <v>0</v>
      </c>
      <c r="T18" s="29">
        <f>Q18</f>
        <v>0</v>
      </c>
      <c r="U18"/>
      <c r="V18" s="29"/>
      <c r="W18" s="118"/>
      <c r="X18" s="304" t="s">
        <v>144</v>
      </c>
      <c r="Y18" s="305"/>
      <c r="Z18" s="28"/>
      <c r="AA18" s="29"/>
      <c r="AB18" s="162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</row>
    <row r="19" spans="1:261" s="16" customFormat="1" ht="23.25" thickBot="1" x14ac:dyDescent="0.3">
      <c r="A19" s="13" t="s">
        <v>54</v>
      </c>
      <c r="B19" s="112"/>
      <c r="C19" s="112"/>
      <c r="D19" s="14" t="s">
        <v>37</v>
      </c>
      <c r="E19" s="15"/>
      <c r="F19" s="32">
        <f>ROUND(SUM(F18:F18),0)</f>
        <v>0</v>
      </c>
      <c r="G19" s="32">
        <f>ROUND(SUM(G18:G18),0)</f>
        <v>0</v>
      </c>
      <c r="H19" s="32" t="e">
        <f>ROUND(SUM(#REF!),0)</f>
        <v>#REF!</v>
      </c>
      <c r="I19" s="32">
        <f>ROUND(SUM(I18:I18),0)</f>
        <v>0</v>
      </c>
      <c r="J19" s="32">
        <f>ROUND(SUM(J18:J18),0)</f>
        <v>0</v>
      </c>
      <c r="K19"/>
      <c r="L19" s="32"/>
      <c r="M19" s="40"/>
      <c r="N19" s="14" t="s">
        <v>37</v>
      </c>
      <c r="O19" s="15"/>
      <c r="P19" s="32">
        <f>ROUND(SUM(P18:P18),0)</f>
        <v>0</v>
      </c>
      <c r="Q19" s="32">
        <f>ROUND(SUM(Q18:Q18),0)</f>
        <v>0</v>
      </c>
      <c r="R19" s="32" t="e">
        <f>ROUND(SUM(#REF!),0)</f>
        <v>#REF!</v>
      </c>
      <c r="S19" s="32">
        <f>ROUND(SUM(S18:S18),0)</f>
        <v>0</v>
      </c>
      <c r="T19" s="32">
        <f>ROUND(SUM(T18:T18),0)</f>
        <v>0</v>
      </c>
      <c r="U19"/>
      <c r="V19" s="32"/>
      <c r="W19" s="40"/>
      <c r="X19" s="14" t="s">
        <v>37</v>
      </c>
      <c r="Y19" s="15"/>
      <c r="Z19" s="32">
        <f>ROUND(SUM(Z18:Z18),0)</f>
        <v>0</v>
      </c>
      <c r="AA19" s="32">
        <f>ROUND(SUM(AA18:AA18),0)</f>
        <v>0</v>
      </c>
      <c r="AB19" s="32" t="e">
        <f>ROUND(SUM(#REF!),0)</f>
        <v>#REF!</v>
      </c>
      <c r="AC19" s="32">
        <f>ROUND(SUM(AC18:AC18),0)</f>
        <v>0</v>
      </c>
      <c r="AD19" s="32">
        <f>ROUND(SUM(AD18:AD18),0)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</row>
    <row r="20" spans="1:261" s="16" customFormat="1" x14ac:dyDescent="0.25">
      <c r="A20" s="13"/>
      <c r="B20" s="112"/>
      <c r="C20" s="112"/>
      <c r="D20" s="113" t="s">
        <v>38</v>
      </c>
      <c r="E20" s="105"/>
      <c r="F20" s="105"/>
      <c r="G20" s="106"/>
      <c r="H20" s="164"/>
      <c r="I20" s="105"/>
      <c r="J20" s="106"/>
      <c r="K20"/>
      <c r="L20" s="40"/>
      <c r="M20" s="40"/>
      <c r="N20" s="113" t="s">
        <v>38</v>
      </c>
      <c r="O20" s="105"/>
      <c r="P20" s="105"/>
      <c r="Q20" s="106"/>
      <c r="R20" s="164"/>
      <c r="S20" s="105"/>
      <c r="T20" s="106"/>
      <c r="U20"/>
      <c r="V20" s="40"/>
      <c r="W20" s="40"/>
      <c r="X20" s="113" t="s">
        <v>38</v>
      </c>
      <c r="Y20" s="105"/>
      <c r="Z20" s="105"/>
      <c r="AA20" s="106"/>
      <c r="AB20" s="164"/>
      <c r="AC20" s="105"/>
      <c r="AD20" s="106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</row>
    <row r="21" spans="1:261" s="16" customFormat="1" x14ac:dyDescent="0.25">
      <c r="A21" s="13"/>
      <c r="B21" s="112"/>
      <c r="C21" s="112"/>
      <c r="D21" s="143"/>
      <c r="E21" s="144"/>
      <c r="F21" s="109"/>
      <c r="G21" s="109"/>
      <c r="H21" s="109"/>
      <c r="I21" s="109"/>
      <c r="J21" s="109"/>
      <c r="K21"/>
      <c r="L21" s="108"/>
      <c r="M21" s="22"/>
      <c r="N21" s="143"/>
      <c r="O21" s="144"/>
      <c r="P21" s="109"/>
      <c r="Q21" s="109"/>
      <c r="R21" s="109"/>
      <c r="S21" s="109"/>
      <c r="T21" s="109"/>
      <c r="U21"/>
      <c r="V21" s="108"/>
      <c r="W21" s="22"/>
      <c r="X21" s="143"/>
      <c r="Y21" s="144"/>
      <c r="Z21" s="109"/>
      <c r="AA21" s="109"/>
      <c r="AB21" s="109"/>
      <c r="AC21" s="109"/>
      <c r="AD21" s="109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</row>
    <row r="22" spans="1:261" s="16" customFormat="1" ht="15.75" thickBot="1" x14ac:dyDescent="0.3">
      <c r="A22" s="13"/>
      <c r="B22" s="112"/>
      <c r="C22" s="112"/>
      <c r="K22"/>
      <c r="L22" s="40"/>
      <c r="M22" s="40"/>
      <c r="U22"/>
      <c r="V22" s="40"/>
      <c r="W22" s="40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</row>
    <row r="23" spans="1:261" s="89" customFormat="1" ht="15.75" x14ac:dyDescent="0.25">
      <c r="A23" s="83"/>
      <c r="B23" s="88"/>
      <c r="C23" s="88"/>
      <c r="D23" s="90" t="str">
        <f>"Příjemce č. 1:  "&amp; 'Údaje a typ výzkumu'!$C$7</f>
        <v xml:space="preserve">Příjemce č. 1:  </v>
      </c>
      <c r="E23" s="91"/>
      <c r="F23" s="91"/>
      <c r="G23" s="92"/>
      <c r="H23" s="94"/>
      <c r="I23" s="91"/>
      <c r="J23" s="92"/>
      <c r="K23"/>
      <c r="L23" s="88"/>
      <c r="M23" s="88"/>
      <c r="N23" s="90" t="str">
        <f>"Příjemce č. 1:  "&amp; 'Údaje a typ výzkumu'!$C$7</f>
        <v xml:space="preserve">Příjemce č. 1:  </v>
      </c>
      <c r="O23" s="91"/>
      <c r="P23" s="91"/>
      <c r="Q23" s="92"/>
      <c r="R23" s="94"/>
      <c r="S23" s="91"/>
      <c r="T23" s="92"/>
      <c r="U23"/>
      <c r="V23" s="88"/>
      <c r="W23" s="88"/>
      <c r="X23" s="90" t="str">
        <f>"Příjemce č. 1:  "&amp; 'Údaje a typ výzkumu'!$C$7</f>
        <v xml:space="preserve">Příjemce č. 1:  </v>
      </c>
      <c r="Y23" s="91"/>
      <c r="Z23" s="91"/>
      <c r="AA23" s="92"/>
      <c r="AB23" s="94"/>
      <c r="AC23" s="91"/>
      <c r="AD23" s="9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</row>
    <row r="24" spans="1:261" s="89" customFormat="1" ht="15.75" x14ac:dyDescent="0.25">
      <c r="A24" s="83"/>
      <c r="B24" s="88"/>
      <c r="C24" s="88"/>
      <c r="D24" s="93">
        <v>2020</v>
      </c>
      <c r="E24" s="94"/>
      <c r="F24" s="94"/>
      <c r="G24" s="95"/>
      <c r="H24" s="94"/>
      <c r="I24" s="94"/>
      <c r="J24" s="95"/>
      <c r="K24"/>
      <c r="L24" s="88"/>
      <c r="M24" s="88"/>
      <c r="N24" s="93">
        <v>2021</v>
      </c>
      <c r="O24" s="94"/>
      <c r="P24" s="94"/>
      <c r="Q24" s="95"/>
      <c r="R24" s="94"/>
      <c r="S24" s="94"/>
      <c r="T24" s="95"/>
      <c r="U24"/>
      <c r="V24" s="88"/>
      <c r="W24" s="88"/>
      <c r="X24" s="93">
        <v>2022</v>
      </c>
      <c r="Y24" s="94"/>
      <c r="Z24" s="94"/>
      <c r="AA24" s="95"/>
      <c r="AB24" s="94"/>
      <c r="AC24" s="94"/>
      <c r="AD24" s="9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</row>
    <row r="25" spans="1:261" s="89" customFormat="1" ht="15.75" x14ac:dyDescent="0.25">
      <c r="A25" s="83"/>
      <c r="B25" s="88"/>
      <c r="C25" s="88"/>
      <c r="D25" s="96" t="s">
        <v>68</v>
      </c>
      <c r="E25" s="97"/>
      <c r="F25" s="97"/>
      <c r="G25" s="98"/>
      <c r="H25" s="97"/>
      <c r="I25" s="97"/>
      <c r="J25" s="98"/>
      <c r="K25"/>
      <c r="L25" s="88"/>
      <c r="M25" s="88"/>
      <c r="N25" s="96" t="s">
        <v>68</v>
      </c>
      <c r="O25" s="97"/>
      <c r="P25" s="97"/>
      <c r="Q25" s="98"/>
      <c r="R25" s="97"/>
      <c r="S25" s="97"/>
      <c r="T25" s="98"/>
      <c r="U25"/>
      <c r="V25" s="88"/>
      <c r="W25" s="88"/>
      <c r="X25" s="96" t="s">
        <v>68</v>
      </c>
      <c r="Y25" s="97"/>
      <c r="Z25" s="97"/>
      <c r="AA25" s="98"/>
      <c r="AB25" s="97"/>
      <c r="AC25" s="97"/>
      <c r="AD25" s="9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</row>
    <row r="26" spans="1:261" s="89" customFormat="1" ht="15.75" thickBot="1" x14ac:dyDescent="0.3">
      <c r="A26" s="83"/>
      <c r="B26" s="88"/>
      <c r="C26" s="88"/>
      <c r="D26" s="99"/>
      <c r="E26" s="100"/>
      <c r="F26" s="100"/>
      <c r="G26" s="101"/>
      <c r="H26" s="100"/>
      <c r="I26" s="100"/>
      <c r="J26" s="101"/>
      <c r="K26"/>
      <c r="L26" s="88"/>
      <c r="M26" s="88"/>
      <c r="N26" s="99"/>
      <c r="O26" s="100"/>
      <c r="P26" s="100"/>
      <c r="Q26" s="101"/>
      <c r="R26" s="100"/>
      <c r="S26" s="100"/>
      <c r="T26" s="101"/>
      <c r="U26"/>
      <c r="V26" s="88"/>
      <c r="W26" s="88"/>
      <c r="X26" s="99"/>
      <c r="Y26" s="100"/>
      <c r="Z26" s="100"/>
      <c r="AA26" s="101"/>
      <c r="AB26" s="100"/>
      <c r="AC26" s="100"/>
      <c r="AD26" s="10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</row>
    <row r="27" spans="1:261" s="2" customFormat="1" ht="48" x14ac:dyDescent="0.25">
      <c r="A27" s="83"/>
      <c r="B27" s="88"/>
      <c r="C27" s="88"/>
      <c r="D27" s="110" t="s">
        <v>130</v>
      </c>
      <c r="E27" s="103" t="s">
        <v>131</v>
      </c>
      <c r="F27" s="103" t="s">
        <v>129</v>
      </c>
      <c r="G27" s="104" t="s">
        <v>42</v>
      </c>
      <c r="H27" s="161"/>
      <c r="I27" s="103" t="s">
        <v>129</v>
      </c>
      <c r="J27" s="104" t="s">
        <v>42</v>
      </c>
      <c r="K27"/>
      <c r="L27" s="88"/>
      <c r="M27" s="88"/>
      <c r="N27" s="110" t="s">
        <v>130</v>
      </c>
      <c r="O27" s="103" t="s">
        <v>131</v>
      </c>
      <c r="P27" s="103" t="s">
        <v>129</v>
      </c>
      <c r="Q27" s="104" t="s">
        <v>42</v>
      </c>
      <c r="R27" s="161"/>
      <c r="S27" s="103" t="s">
        <v>129</v>
      </c>
      <c r="T27" s="104" t="s">
        <v>42</v>
      </c>
      <c r="U27"/>
      <c r="V27" s="88"/>
      <c r="W27" s="88"/>
      <c r="X27" s="110" t="s">
        <v>130</v>
      </c>
      <c r="Y27" s="103" t="s">
        <v>131</v>
      </c>
      <c r="Z27" s="103" t="s">
        <v>129</v>
      </c>
      <c r="AA27" s="104" t="s">
        <v>42</v>
      </c>
      <c r="AB27" s="161"/>
      <c r="AC27" s="103" t="s">
        <v>129</v>
      </c>
      <c r="AD27" s="104" t="s">
        <v>42</v>
      </c>
      <c r="AE27" s="1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</row>
    <row r="28" spans="1:261" s="4" customFormat="1" x14ac:dyDescent="0.25">
      <c r="A28" s="3"/>
      <c r="B28" s="19"/>
      <c r="C28" s="19"/>
      <c r="D28" s="5"/>
      <c r="E28" s="6"/>
      <c r="F28" s="28"/>
      <c r="G28" s="29"/>
      <c r="H28" s="162"/>
      <c r="I28" s="28">
        <f>F28</f>
        <v>0</v>
      </c>
      <c r="J28" s="29">
        <f>G28</f>
        <v>0</v>
      </c>
      <c r="K28"/>
      <c r="L28" s="118"/>
      <c r="M28" s="118"/>
      <c r="N28" s="5"/>
      <c r="O28" s="6"/>
      <c r="P28" s="28"/>
      <c r="Q28" s="29"/>
      <c r="R28" s="162"/>
      <c r="S28" s="28">
        <f>P28</f>
        <v>0</v>
      </c>
      <c r="T28" s="29">
        <f>Q28</f>
        <v>0</v>
      </c>
      <c r="U28"/>
      <c r="V28" s="118"/>
      <c r="W28" s="118"/>
      <c r="X28" s="5"/>
      <c r="Y28" s="6"/>
      <c r="Z28" s="28"/>
      <c r="AA28" s="29"/>
      <c r="AB28" s="162"/>
      <c r="AC28" s="28">
        <f>Z28</f>
        <v>0</v>
      </c>
      <c r="AD28" s="29">
        <f>AA28</f>
        <v>0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</row>
    <row r="29" spans="1:261" s="4" customFormat="1" x14ac:dyDescent="0.25">
      <c r="A29" s="3"/>
      <c r="B29" s="19"/>
      <c r="C29" s="19"/>
      <c r="D29" s="5"/>
      <c r="E29" s="6"/>
      <c r="F29" s="28"/>
      <c r="G29" s="29"/>
      <c r="H29" s="162"/>
      <c r="I29" s="28">
        <f t="shared" ref="I29:J30" si="6">F29</f>
        <v>0</v>
      </c>
      <c r="J29" s="29">
        <f t="shared" si="6"/>
        <v>0</v>
      </c>
      <c r="K29"/>
      <c r="L29" s="118"/>
      <c r="M29" s="118"/>
      <c r="N29" s="5"/>
      <c r="O29" s="6"/>
      <c r="P29" s="28"/>
      <c r="Q29" s="29"/>
      <c r="R29" s="162"/>
      <c r="S29" s="28">
        <f t="shared" ref="S29:T30" si="7">P29</f>
        <v>0</v>
      </c>
      <c r="T29" s="29">
        <f t="shared" si="7"/>
        <v>0</v>
      </c>
      <c r="U29"/>
      <c r="V29" s="118"/>
      <c r="W29" s="118"/>
      <c r="X29" s="5"/>
      <c r="Y29" s="6"/>
      <c r="Z29" s="28"/>
      <c r="AA29" s="29"/>
      <c r="AB29" s="162"/>
      <c r="AC29" s="28">
        <f t="shared" ref="AC29:AD30" si="8">Z29</f>
        <v>0</v>
      </c>
      <c r="AD29" s="29">
        <f t="shared" si="8"/>
        <v>0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</row>
    <row r="30" spans="1:261" s="4" customFormat="1" x14ac:dyDescent="0.25">
      <c r="A30" s="3"/>
      <c r="B30" s="19"/>
      <c r="C30" s="19"/>
      <c r="D30" s="5"/>
      <c r="E30" s="6"/>
      <c r="F30" s="154"/>
      <c r="G30" s="155"/>
      <c r="H30" s="162"/>
      <c r="I30" s="28">
        <f t="shared" si="6"/>
        <v>0</v>
      </c>
      <c r="J30" s="29">
        <f t="shared" si="6"/>
        <v>0</v>
      </c>
      <c r="K30"/>
      <c r="L30" s="118"/>
      <c r="M30" s="118"/>
      <c r="N30" s="5"/>
      <c r="O30" s="6"/>
      <c r="P30" s="154"/>
      <c r="Q30" s="155"/>
      <c r="R30" s="162"/>
      <c r="S30" s="28">
        <f t="shared" si="7"/>
        <v>0</v>
      </c>
      <c r="T30" s="29">
        <f t="shared" si="7"/>
        <v>0</v>
      </c>
      <c r="U30"/>
      <c r="V30" s="118"/>
      <c r="W30" s="118"/>
      <c r="X30" s="5"/>
      <c r="Y30" s="6"/>
      <c r="Z30" s="154"/>
      <c r="AA30" s="155"/>
      <c r="AB30" s="162"/>
      <c r="AC30" s="28">
        <f t="shared" si="8"/>
        <v>0</v>
      </c>
      <c r="AD30" s="29">
        <f t="shared" si="8"/>
        <v>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</row>
    <row r="31" spans="1:261" s="4" customFormat="1" ht="15.75" thickBot="1" x14ac:dyDescent="0.3">
      <c r="A31" s="3"/>
      <c r="B31" s="19"/>
      <c r="C31" s="19"/>
      <c r="D31" s="9" t="s">
        <v>101</v>
      </c>
      <c r="E31" s="10"/>
      <c r="F31" s="30"/>
      <c r="G31" s="31"/>
      <c r="H31" s="163"/>
      <c r="I31" s="30"/>
      <c r="J31" s="31"/>
      <c r="K31"/>
      <c r="L31" s="118"/>
      <c r="M31" s="118"/>
      <c r="N31" s="9" t="s">
        <v>101</v>
      </c>
      <c r="O31" s="10"/>
      <c r="P31" s="30"/>
      <c r="Q31" s="31"/>
      <c r="R31" s="163"/>
      <c r="S31" s="30"/>
      <c r="T31" s="31"/>
      <c r="U31"/>
      <c r="V31" s="118"/>
      <c r="W31" s="118"/>
      <c r="X31" s="9" t="s">
        <v>101</v>
      </c>
      <c r="Y31" s="10"/>
      <c r="Z31" s="30"/>
      <c r="AA31" s="31"/>
      <c r="AB31" s="163"/>
      <c r="AC31" s="30"/>
      <c r="AD31" s="3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</row>
    <row r="32" spans="1:261" s="16" customFormat="1" ht="23.25" thickBot="1" x14ac:dyDescent="0.3">
      <c r="A32" s="13" t="s">
        <v>53</v>
      </c>
      <c r="B32" s="112"/>
      <c r="C32" s="112"/>
      <c r="D32" s="14" t="s">
        <v>37</v>
      </c>
      <c r="E32" s="15"/>
      <c r="F32" s="32">
        <f>ROUND(SUM(F28:F31),0)</f>
        <v>0</v>
      </c>
      <c r="G32" s="32">
        <f>ROUND(SUM(G28:G31),0)</f>
        <v>0</v>
      </c>
      <c r="H32" s="32">
        <f t="shared" ref="H32" si="9">ROUND(SUM(H28:H31),0)</f>
        <v>0</v>
      </c>
      <c r="I32" s="32">
        <f>ROUND(SUM(I28:I31),0)</f>
        <v>0</v>
      </c>
      <c r="J32" s="32">
        <f>ROUND(SUM(J28:J31),0)</f>
        <v>0</v>
      </c>
      <c r="K32"/>
      <c r="L32" s="40"/>
      <c r="M32" s="40"/>
      <c r="N32" s="14" t="s">
        <v>37</v>
      </c>
      <c r="O32" s="15"/>
      <c r="P32" s="32">
        <f>ROUND(SUM(P28:P31),0)</f>
        <v>0</v>
      </c>
      <c r="Q32" s="32">
        <f>ROUND(SUM(Q28:Q31),0)</f>
        <v>0</v>
      </c>
      <c r="R32" s="32">
        <f t="shared" ref="R32" si="10">ROUND(SUM(R28:R31),0)</f>
        <v>0</v>
      </c>
      <c r="S32" s="32">
        <f>ROUND(SUM(S28:S31),0)</f>
        <v>0</v>
      </c>
      <c r="T32" s="32">
        <f>ROUND(SUM(T28:T31),0)</f>
        <v>0</v>
      </c>
      <c r="U32"/>
      <c r="V32" s="40"/>
      <c r="W32" s="40"/>
      <c r="X32" s="14" t="s">
        <v>37</v>
      </c>
      <c r="Y32" s="15"/>
      <c r="Z32" s="32">
        <f t="shared" ref="Z32:AD32" si="11">ROUND(SUM(Z28:Z31),0)</f>
        <v>0</v>
      </c>
      <c r="AA32" s="32">
        <f t="shared" si="11"/>
        <v>0</v>
      </c>
      <c r="AB32" s="32">
        <f t="shared" si="11"/>
        <v>0</v>
      </c>
      <c r="AC32" s="32">
        <f t="shared" si="11"/>
        <v>0</v>
      </c>
      <c r="AD32" s="32">
        <f t="shared" si="11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</row>
    <row r="33" spans="1:261" s="16" customFormat="1" x14ac:dyDescent="0.25">
      <c r="A33" s="13"/>
      <c r="B33" s="112"/>
      <c r="C33" s="112"/>
      <c r="D33" s="113" t="s">
        <v>38</v>
      </c>
      <c r="E33" s="105"/>
      <c r="F33" s="105"/>
      <c r="G33" s="106"/>
      <c r="H33" s="164"/>
      <c r="I33" s="105"/>
      <c r="J33" s="106"/>
      <c r="K33"/>
      <c r="L33" s="40"/>
      <c r="M33" s="40"/>
      <c r="N33" s="113" t="s">
        <v>38</v>
      </c>
      <c r="O33" s="105"/>
      <c r="P33" s="105"/>
      <c r="Q33" s="106"/>
      <c r="R33" s="164"/>
      <c r="S33" s="105"/>
      <c r="T33" s="106"/>
      <c r="U33"/>
      <c r="V33" s="40"/>
      <c r="W33" s="40"/>
      <c r="X33" s="113" t="s">
        <v>38</v>
      </c>
      <c r="Y33" s="105"/>
      <c r="Z33" s="105"/>
      <c r="AA33" s="106"/>
      <c r="AB33" s="164"/>
      <c r="AC33" s="105"/>
      <c r="AD33" s="10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</row>
    <row r="34" spans="1:261" s="16" customFormat="1" ht="15.75" thickBot="1" x14ac:dyDescent="0.3">
      <c r="A34" s="13"/>
      <c r="B34" s="112"/>
      <c r="C34" s="112"/>
      <c r="D34" s="142"/>
      <c r="E34" s="107"/>
      <c r="F34" s="108"/>
      <c r="G34" s="108"/>
      <c r="H34" s="109"/>
      <c r="I34" s="108"/>
      <c r="J34" s="108"/>
      <c r="K34"/>
      <c r="L34" s="108"/>
      <c r="M34" s="22"/>
      <c r="N34" s="142"/>
      <c r="O34" s="107"/>
      <c r="P34" s="108"/>
      <c r="Q34" s="108"/>
      <c r="R34" s="109"/>
      <c r="S34" s="108"/>
      <c r="T34" s="108"/>
      <c r="U34"/>
      <c r="V34" s="108"/>
      <c r="W34" s="22"/>
      <c r="X34" s="42"/>
      <c r="Y34" s="109"/>
      <c r="Z34" s="109"/>
      <c r="AA34" s="109"/>
      <c r="AB34" s="109"/>
      <c r="AC34" s="109"/>
      <c r="AD34" s="109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</row>
    <row r="35" spans="1:261" s="89" customFormat="1" ht="15.75" x14ac:dyDescent="0.25">
      <c r="A35" s="83"/>
      <c r="B35" s="88"/>
      <c r="C35" s="88"/>
      <c r="D35" s="145" t="s">
        <v>103</v>
      </c>
      <c r="E35" s="146"/>
      <c r="F35" s="146"/>
      <c r="G35" s="147"/>
      <c r="H35" s="97"/>
      <c r="I35" s="146"/>
      <c r="J35" s="147"/>
      <c r="K35"/>
      <c r="L35" s="88"/>
      <c r="M35" s="88"/>
      <c r="N35" s="145" t="s">
        <v>103</v>
      </c>
      <c r="O35" s="146"/>
      <c r="P35" s="146"/>
      <c r="Q35" s="147"/>
      <c r="R35" s="97"/>
      <c r="S35" s="146"/>
      <c r="T35" s="147"/>
      <c r="U35"/>
      <c r="V35" s="88"/>
      <c r="W35" s="88"/>
      <c r="X35" s="145" t="s">
        <v>103</v>
      </c>
      <c r="Y35" s="146"/>
      <c r="Z35" s="146"/>
      <c r="AA35" s="147"/>
      <c r="AB35" s="97"/>
      <c r="AC35" s="146"/>
      <c r="AD35" s="147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</row>
    <row r="36" spans="1:261" s="89" customFormat="1" ht="15.75" thickBot="1" x14ac:dyDescent="0.3">
      <c r="A36" s="83"/>
      <c r="B36" s="88"/>
      <c r="C36" s="88"/>
      <c r="D36" s="99"/>
      <c r="E36" s="100"/>
      <c r="F36" s="100"/>
      <c r="G36" s="101"/>
      <c r="H36" s="100"/>
      <c r="I36" s="100"/>
      <c r="J36" s="101"/>
      <c r="K36"/>
      <c r="L36" s="88"/>
      <c r="M36" s="88"/>
      <c r="N36" s="99"/>
      <c r="O36" s="100"/>
      <c r="P36" s="100"/>
      <c r="Q36" s="101"/>
      <c r="R36" s="100"/>
      <c r="S36" s="100"/>
      <c r="T36" s="101"/>
      <c r="U36"/>
      <c r="V36" s="88"/>
      <c r="W36" s="88"/>
      <c r="X36" s="99"/>
      <c r="Y36" s="100"/>
      <c r="Z36" s="100"/>
      <c r="AA36" s="101"/>
      <c r="AB36" s="100"/>
      <c r="AC36" s="100"/>
      <c r="AD36" s="10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</row>
    <row r="37" spans="1:261" s="2" customFormat="1" ht="48" x14ac:dyDescent="0.25">
      <c r="A37" s="83"/>
      <c r="B37" s="88"/>
      <c r="C37" s="88"/>
      <c r="D37" s="110" t="s">
        <v>130</v>
      </c>
      <c r="E37" s="111"/>
      <c r="F37" s="103" t="s">
        <v>129</v>
      </c>
      <c r="G37" s="104" t="s">
        <v>42</v>
      </c>
      <c r="H37" s="161"/>
      <c r="I37" s="103" t="s">
        <v>129</v>
      </c>
      <c r="J37" s="104" t="s">
        <v>42</v>
      </c>
      <c r="K37"/>
      <c r="L37" s="88"/>
      <c r="M37" s="88"/>
      <c r="N37" s="110" t="s">
        <v>130</v>
      </c>
      <c r="O37" s="111"/>
      <c r="P37" s="103" t="s">
        <v>129</v>
      </c>
      <c r="Q37" s="104" t="s">
        <v>42</v>
      </c>
      <c r="R37" s="161"/>
      <c r="S37" s="103" t="s">
        <v>129</v>
      </c>
      <c r="T37" s="104" t="s">
        <v>42</v>
      </c>
      <c r="U37"/>
      <c r="V37" s="88"/>
      <c r="W37" s="88"/>
      <c r="X37" s="110" t="s">
        <v>130</v>
      </c>
      <c r="Y37" s="111"/>
      <c r="Z37" s="103" t="s">
        <v>129</v>
      </c>
      <c r="AA37" s="104" t="s">
        <v>42</v>
      </c>
      <c r="AB37" s="161"/>
      <c r="AC37" s="103" t="s">
        <v>129</v>
      </c>
      <c r="AD37" s="104" t="s">
        <v>42</v>
      </c>
      <c r="AE37" s="1"/>
      <c r="AF37" s="88"/>
      <c r="AG37" s="88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</row>
    <row r="38" spans="1:261" s="4" customFormat="1" ht="41.25" customHeight="1" thickBot="1" x14ac:dyDescent="0.3">
      <c r="A38" s="3"/>
      <c r="B38" s="19"/>
      <c r="C38" s="19"/>
      <c r="D38" s="304" t="s">
        <v>143</v>
      </c>
      <c r="E38" s="305"/>
      <c r="F38" s="28"/>
      <c r="G38" s="29"/>
      <c r="H38" s="162"/>
      <c r="I38" s="28">
        <f>F38</f>
        <v>0</v>
      </c>
      <c r="J38" s="29">
        <f>G38</f>
        <v>0</v>
      </c>
      <c r="K38"/>
      <c r="L38" s="29"/>
      <c r="M38" s="118"/>
      <c r="N38" s="304" t="s">
        <v>144</v>
      </c>
      <c r="O38" s="305"/>
      <c r="P38" s="28"/>
      <c r="Q38" s="29"/>
      <c r="R38" s="162"/>
      <c r="S38" s="28">
        <f>P38</f>
        <v>0</v>
      </c>
      <c r="T38" s="29">
        <f>Q38</f>
        <v>0</v>
      </c>
      <c r="U38"/>
      <c r="V38" s="29"/>
      <c r="W38" s="118"/>
      <c r="X38" s="304" t="s">
        <v>144</v>
      </c>
      <c r="Y38" s="305"/>
      <c r="Z38" s="28"/>
      <c r="AA38" s="29"/>
      <c r="AB38" s="162"/>
      <c r="AC38" s="28">
        <f>Z38</f>
        <v>0</v>
      </c>
      <c r="AD38" s="29">
        <f>AA38</f>
        <v>0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</row>
    <row r="39" spans="1:261" s="16" customFormat="1" ht="23.25" thickBot="1" x14ac:dyDescent="0.3">
      <c r="A39" s="13" t="s">
        <v>54</v>
      </c>
      <c r="B39" s="112"/>
      <c r="C39" s="112"/>
      <c r="D39" s="14" t="s">
        <v>37</v>
      </c>
      <c r="E39" s="15"/>
      <c r="F39" s="32">
        <f>ROUND(SUM(F38:F38),0)</f>
        <v>0</v>
      </c>
      <c r="G39" s="32">
        <f>ROUND(SUM(G38:G38),0)</f>
        <v>0</v>
      </c>
      <c r="H39" s="32" t="e">
        <f>ROUND(SUM(#REF!),0)</f>
        <v>#REF!</v>
      </c>
      <c r="I39" s="32">
        <f>ROUND(SUM(I38:I38),0)</f>
        <v>0</v>
      </c>
      <c r="J39" s="32">
        <f>ROUND(SUM(J38:J38),0)</f>
        <v>0</v>
      </c>
      <c r="K39"/>
      <c r="L39" s="32"/>
      <c r="M39" s="40"/>
      <c r="N39" s="14" t="s">
        <v>37</v>
      </c>
      <c r="O39" s="15"/>
      <c r="P39" s="32">
        <f>ROUND(SUM(P38:P38),0)</f>
        <v>0</v>
      </c>
      <c r="Q39" s="32">
        <f>ROUND(SUM(Q38:Q38),0)</f>
        <v>0</v>
      </c>
      <c r="R39" s="32" t="e">
        <f>ROUND(SUM(#REF!),0)</f>
        <v>#REF!</v>
      </c>
      <c r="S39" s="32">
        <f>ROUND(SUM(S38:S38),0)</f>
        <v>0</v>
      </c>
      <c r="T39" s="32">
        <f>ROUND(SUM(T38:T38),0)</f>
        <v>0</v>
      </c>
      <c r="U39"/>
      <c r="V39" s="32"/>
      <c r="W39" s="40"/>
      <c r="X39" s="14" t="s">
        <v>37</v>
      </c>
      <c r="Y39" s="15"/>
      <c r="Z39" s="32">
        <f>ROUND(SUM(Z38:Z38),0)</f>
        <v>0</v>
      </c>
      <c r="AA39" s="32">
        <f>ROUND(SUM(AA38:AA38),0)</f>
        <v>0</v>
      </c>
      <c r="AB39" s="32" t="e">
        <f>ROUND(SUM(#REF!),0)</f>
        <v>#REF!</v>
      </c>
      <c r="AC39" s="32">
        <f>ROUND(SUM(AC38:AC38),0)</f>
        <v>0</v>
      </c>
      <c r="AD39" s="32">
        <f>ROUND(SUM(AD38:AD38),0)</f>
        <v>0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</row>
    <row r="40" spans="1:261" s="16" customFormat="1" x14ac:dyDescent="0.25">
      <c r="A40" s="13"/>
      <c r="B40" s="112"/>
      <c r="C40" s="112"/>
      <c r="D40" s="113" t="s">
        <v>38</v>
      </c>
      <c r="E40" s="105"/>
      <c r="F40" s="105"/>
      <c r="G40" s="106"/>
      <c r="H40" s="164"/>
      <c r="I40" s="105"/>
      <c r="J40" s="106"/>
      <c r="K40"/>
      <c r="L40" s="40"/>
      <c r="M40" s="40"/>
      <c r="N40" s="113" t="s">
        <v>38</v>
      </c>
      <c r="O40" s="105"/>
      <c r="P40" s="105"/>
      <c r="Q40" s="106"/>
      <c r="R40" s="164"/>
      <c r="S40" s="105"/>
      <c r="T40" s="106"/>
      <c r="U40"/>
      <c r="V40" s="40"/>
      <c r="W40" s="40"/>
      <c r="X40" s="113" t="s">
        <v>38</v>
      </c>
      <c r="Y40" s="105"/>
      <c r="Z40" s="105"/>
      <c r="AA40" s="106"/>
      <c r="AB40" s="164"/>
      <c r="AC40" s="105"/>
      <c r="AD40" s="106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</row>
    <row r="41" spans="1:261" s="16" customFormat="1" x14ac:dyDescent="0.25">
      <c r="A41" s="13"/>
      <c r="B41" s="112"/>
      <c r="C41" s="112"/>
      <c r="D41" s="143"/>
      <c r="E41" s="144"/>
      <c r="F41" s="109"/>
      <c r="G41" s="109"/>
      <c r="H41" s="109"/>
      <c r="I41" s="109"/>
      <c r="J41" s="109"/>
      <c r="K41"/>
      <c r="L41" s="108"/>
      <c r="M41" s="22"/>
      <c r="N41" s="143"/>
      <c r="O41" s="144"/>
      <c r="P41" s="109"/>
      <c r="Q41" s="109"/>
      <c r="R41" s="109"/>
      <c r="S41" s="109"/>
      <c r="T41" s="109"/>
      <c r="U41"/>
      <c r="V41" s="108"/>
      <c r="W41" s="22"/>
      <c r="X41" s="143"/>
      <c r="Y41" s="144"/>
      <c r="Z41" s="109"/>
      <c r="AA41" s="109"/>
      <c r="AB41" s="109"/>
      <c r="AC41" s="109"/>
      <c r="AD41" s="109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</row>
  </sheetData>
  <sheetProtection algorithmName="SHA-512" hashValue="9J0XEe7+1GjYrmOzJEJ8ehRCZ9rcFQkdRJB3whKyL9DbHVL4gUv9Tc5BsVtktFjktood3qVw1p1ASqF9NFg1Ug==" saltValue="teQu2i77Ja85pBBxG2ux9Q==" spinCount="100000" sheet="1" objects="1" scenarios="1" insertRows="0"/>
  <mergeCells count="6">
    <mergeCell ref="D18:E18"/>
    <mergeCell ref="N18:O18"/>
    <mergeCell ref="X18:Y18"/>
    <mergeCell ref="D38:E38"/>
    <mergeCell ref="N38:O38"/>
    <mergeCell ref="X38:Y38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16"/>
  <sheetViews>
    <sheetView tabSelected="1" topLeftCell="B2" zoomScale="80" zoomScaleNormal="80" workbookViewId="0">
      <selection activeCell="B2" sqref="B2:F2"/>
    </sheetView>
  </sheetViews>
  <sheetFormatPr defaultColWidth="9.140625" defaultRowHeight="15" x14ac:dyDescent="0.25"/>
  <cols>
    <col min="1" max="1" width="1" style="211" hidden="1" customWidth="1"/>
    <col min="2" max="2" width="40.7109375" style="211" customWidth="1"/>
    <col min="3" max="3" width="70.7109375" style="211" customWidth="1"/>
    <col min="4" max="4" width="20.7109375" style="211" customWidth="1"/>
    <col min="5" max="5" width="10.7109375" style="211" customWidth="1"/>
    <col min="6" max="6" width="120.7109375" style="211" customWidth="1"/>
    <col min="7" max="16384" width="9.140625" style="211"/>
  </cols>
  <sheetData>
    <row r="1" spans="1:6" ht="5.25" hidden="1" customHeight="1" thickBot="1" x14ac:dyDescent="0.3"/>
    <row r="2" spans="1:6" ht="15.75" thickBot="1" x14ac:dyDescent="0.3">
      <c r="A2" s="212"/>
      <c r="B2" s="306" t="s">
        <v>145</v>
      </c>
      <c r="C2" s="307"/>
      <c r="D2" s="307"/>
      <c r="E2" s="307"/>
      <c r="F2" s="308"/>
    </row>
    <row r="3" spans="1:6" ht="15.75" thickBot="1" x14ac:dyDescent="0.3">
      <c r="A3" s="212"/>
      <c r="B3" s="306" t="str">
        <f>"Příjemce-koordinátor:  "&amp; 'Údaje a typ výzkumu'!$C$4</f>
        <v xml:space="preserve">Příjemce-koordinátor:  </v>
      </c>
      <c r="C3" s="307"/>
      <c r="D3" s="307"/>
      <c r="E3" s="307"/>
      <c r="F3" s="308"/>
    </row>
    <row r="4" spans="1:6" ht="75.75" thickBot="1" x14ac:dyDescent="0.3">
      <c r="B4" s="213" t="s">
        <v>146</v>
      </c>
      <c r="C4" s="213" t="s">
        <v>147</v>
      </c>
      <c r="D4" s="213" t="s">
        <v>148</v>
      </c>
      <c r="E4" s="213" t="s">
        <v>137</v>
      </c>
      <c r="F4" s="214" t="s">
        <v>149</v>
      </c>
    </row>
    <row r="5" spans="1:6" ht="18.75" x14ac:dyDescent="0.25">
      <c r="A5" s="215"/>
      <c r="B5" s="185"/>
      <c r="C5" s="186"/>
      <c r="D5" s="187"/>
      <c r="E5" s="189"/>
      <c r="F5" s="190"/>
    </row>
    <row r="6" spans="1:6" ht="18.75" x14ac:dyDescent="0.25">
      <c r="A6" s="215"/>
      <c r="B6" s="192"/>
      <c r="C6" s="193"/>
      <c r="D6" s="194"/>
      <c r="E6" s="196"/>
      <c r="F6" s="197"/>
    </row>
    <row r="7" spans="1:6" ht="19.5" thickBot="1" x14ac:dyDescent="0.3">
      <c r="A7" s="215"/>
      <c r="B7" s="198"/>
      <c r="C7" s="199"/>
      <c r="D7" s="200"/>
      <c r="E7" s="202"/>
      <c r="F7" s="203"/>
    </row>
    <row r="8" spans="1:6" ht="30.75" thickBot="1" x14ac:dyDescent="0.3">
      <c r="A8" s="215"/>
      <c r="B8" s="205" t="s">
        <v>101</v>
      </c>
      <c r="C8" s="206"/>
      <c r="D8" s="207"/>
      <c r="E8" s="209"/>
      <c r="F8" s="210"/>
    </row>
    <row r="9" spans="1:6" ht="15.75" thickBot="1" x14ac:dyDescent="0.3"/>
    <row r="10" spans="1:6" ht="15.75" thickBot="1" x14ac:dyDescent="0.3">
      <c r="A10" s="212"/>
      <c r="B10" s="306" t="s">
        <v>145</v>
      </c>
      <c r="C10" s="307"/>
      <c r="D10" s="307"/>
      <c r="E10" s="307"/>
      <c r="F10" s="308"/>
    </row>
    <row r="11" spans="1:6" ht="15.75" thickBot="1" x14ac:dyDescent="0.3">
      <c r="A11" s="212"/>
      <c r="B11" s="306" t="str">
        <f>"Příjemce č. 1:  "&amp; 'Údaje a typ výzkumu'!$C$7</f>
        <v xml:space="preserve">Příjemce č. 1:  </v>
      </c>
      <c r="C11" s="307"/>
      <c r="D11" s="307"/>
      <c r="E11" s="307"/>
      <c r="F11" s="308"/>
    </row>
    <row r="12" spans="1:6" ht="75.75" thickBot="1" x14ac:dyDescent="0.3">
      <c r="B12" s="213" t="s">
        <v>146</v>
      </c>
      <c r="C12" s="213" t="s">
        <v>147</v>
      </c>
      <c r="D12" s="213" t="s">
        <v>148</v>
      </c>
      <c r="E12" s="213" t="s">
        <v>137</v>
      </c>
      <c r="F12" s="214" t="s">
        <v>149</v>
      </c>
    </row>
    <row r="13" spans="1:6" ht="18.75" x14ac:dyDescent="0.25">
      <c r="A13" s="215"/>
      <c r="B13" s="185"/>
      <c r="C13" s="186"/>
      <c r="D13" s="187"/>
      <c r="E13" s="189"/>
      <c r="F13" s="190"/>
    </row>
    <row r="14" spans="1:6" ht="18.75" x14ac:dyDescent="0.25">
      <c r="A14" s="215"/>
      <c r="B14" s="192"/>
      <c r="C14" s="193"/>
      <c r="D14" s="194"/>
      <c r="E14" s="196"/>
      <c r="F14" s="197"/>
    </row>
    <row r="15" spans="1:6" ht="19.5" thickBot="1" x14ac:dyDescent="0.3">
      <c r="A15" s="215"/>
      <c r="B15" s="198"/>
      <c r="C15" s="199"/>
      <c r="D15" s="200"/>
      <c r="E15" s="202"/>
      <c r="F15" s="203"/>
    </row>
    <row r="16" spans="1:6" ht="30.75" thickBot="1" x14ac:dyDescent="0.3">
      <c r="A16" s="215"/>
      <c r="B16" s="205" t="s">
        <v>101</v>
      </c>
      <c r="C16" s="206"/>
      <c r="D16" s="207"/>
      <c r="E16" s="209"/>
      <c r="F16" s="210"/>
    </row>
  </sheetData>
  <sheetProtection algorithmName="SHA-512" hashValue="lLCObRI7SA/dvp11jwAy73KKfzIl9kWfXxRgyVkMvFgOiYx+qzeqMfVz2MX0ay507houtBC3kDjwRmZ/F4ZwhA==" saltValue="mk5IhO8Ouj8XPCXiATXKbg==" spinCount="100000" sheet="1" objects="1" scenarios="1" insertRows="0"/>
  <mergeCells count="4">
    <mergeCell ref="B2:F2"/>
    <mergeCell ref="B3:F3"/>
    <mergeCell ref="B10:F10"/>
    <mergeCell ref="B11:F11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Celkem</vt:lpstr>
      <vt:lpstr>Př.-koo</vt:lpstr>
      <vt:lpstr>Př.1</vt:lpstr>
      <vt:lpstr>Pro Smlouvu</vt:lpstr>
      <vt:lpstr>Údaje a typ výzkumu</vt:lpstr>
      <vt:lpstr>A1</vt:lpstr>
      <vt:lpstr>A2</vt:lpstr>
      <vt:lpstr>A3; A4</vt:lpstr>
      <vt:lpstr>A5; A6</vt:lpstr>
      <vt:lpstr>B1; B2</vt:lpstr>
      <vt:lpstr>Zdůvodnění B1; B2</vt:lpstr>
      <vt:lpstr>B3; B4</vt:lpstr>
      <vt:lpstr>C1; C2</vt:lpstr>
      <vt:lpstr>C3; C4</vt:lpstr>
      <vt:lpstr>D; E</vt:lpstr>
      <vt:lpstr>Zdůvodnění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2018-08-09T09:34:44Z</cp:lastPrinted>
  <dcterms:created xsi:type="dcterms:W3CDTF">2016-07-14T07:46:51Z</dcterms:created>
  <dcterms:modified xsi:type="dcterms:W3CDTF">2019-04-08T09:33:31Z</dcterms:modified>
</cp:coreProperties>
</file>